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8400" yWindow="-2025" windowWidth="38400" windowHeight="21135" activeTab="5"/>
  </bookViews>
  <sheets>
    <sheet name="Rekapitulacija" sheetId="1" r:id="rId1"/>
    <sheet name="sklop20" sheetId="7" r:id="rId2"/>
    <sheet name="sklop21" sheetId="2" r:id="rId3"/>
    <sheet name="sklop22" sheetId="3" r:id="rId4"/>
    <sheet name="sklop23" sheetId="4" r:id="rId5"/>
    <sheet name="sklop24" sheetId="6" r:id="rId6"/>
  </sheets>
  <definedNames>
    <definedName name="_xlnm.Print_Area" localSheetId="0">Rekapitulacija!$A$1:$D$34</definedName>
    <definedName name="_xlnm.Print_Area" localSheetId="2">sklop21!$A$1:$G$37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6" l="1"/>
  <c r="B12" i="6"/>
  <c r="C10" i="4"/>
  <c r="B11" i="4"/>
  <c r="C10" i="3"/>
  <c r="B11" i="3"/>
  <c r="C10" i="2"/>
  <c r="B11" i="2"/>
  <c r="C9" i="7"/>
  <c r="B10" i="7"/>
  <c r="F24" i="6" l="1"/>
  <c r="F25" i="6"/>
  <c r="F26" i="6"/>
  <c r="F27" i="6"/>
  <c r="F40" i="6" s="1"/>
  <c r="F41" i="6" s="1"/>
  <c r="F28" i="6"/>
  <c r="F29" i="6"/>
  <c r="F30" i="6"/>
  <c r="F31" i="6"/>
  <c r="F32" i="6"/>
  <c r="F33" i="6"/>
  <c r="F34" i="6"/>
  <c r="F35" i="6"/>
  <c r="F36" i="6"/>
  <c r="F37" i="6"/>
  <c r="F38" i="6"/>
  <c r="F39" i="6"/>
  <c r="F23" i="6"/>
  <c r="F28" i="4"/>
  <c r="F27" i="3"/>
  <c r="F28" i="3"/>
  <c r="F26" i="3"/>
  <c r="F24" i="2"/>
  <c r="F23" i="2"/>
  <c r="F25" i="2" s="1"/>
  <c r="F26" i="2" s="1"/>
  <c r="B60" i="6" l="1"/>
  <c r="C17" i="6"/>
  <c r="C15" i="6"/>
  <c r="C14" i="6"/>
  <c r="B36" i="4"/>
  <c r="C16" i="4"/>
  <c r="C14" i="4"/>
  <c r="C13" i="4"/>
  <c r="C16" i="3"/>
  <c r="C14" i="3"/>
  <c r="C13" i="3"/>
  <c r="B34" i="3"/>
  <c r="C16" i="2"/>
  <c r="C14" i="2"/>
  <c r="C13" i="2"/>
  <c r="B35" i="2"/>
  <c r="B53" i="7"/>
  <c r="F22" i="7"/>
  <c r="C12" i="7"/>
  <c r="C15" i="7"/>
  <c r="C13" i="7"/>
  <c r="F24" i="4" l="1"/>
  <c r="F25" i="4"/>
  <c r="F26" i="4"/>
  <c r="F27" i="4"/>
  <c r="F23" i="4"/>
  <c r="F23" i="3"/>
  <c r="F24" i="3"/>
  <c r="F25" i="3"/>
  <c r="F22" i="3"/>
  <c r="F23" i="7"/>
  <c r="F24" i="7"/>
  <c r="F25" i="7"/>
  <c r="F26" i="7"/>
  <c r="F27" i="7"/>
  <c r="F28" i="7"/>
  <c r="F29" i="7"/>
  <c r="F30" i="7"/>
  <c r="F31" i="7"/>
  <c r="F32" i="7"/>
  <c r="F33" i="7"/>
  <c r="F34" i="7"/>
  <c r="F35" i="7"/>
  <c r="F36" i="7"/>
  <c r="F37" i="7"/>
  <c r="F38" i="7"/>
  <c r="F39" i="7"/>
  <c r="F40" i="7"/>
  <c r="F41" i="7"/>
  <c r="F42" i="7"/>
  <c r="F43" i="7"/>
  <c r="F29" i="3" l="1"/>
  <c r="F30" i="3" s="1"/>
  <c r="C22" i="1"/>
  <c r="F29" i="4"/>
  <c r="C20" i="1"/>
  <c r="F44" i="7"/>
  <c r="C19" i="1"/>
  <c r="F30" i="4"/>
  <c r="C21" i="1" s="1"/>
  <c r="B22" i="1"/>
  <c r="B20" i="1"/>
  <c r="B21" i="1"/>
  <c r="B19" i="1"/>
  <c r="B18" i="1"/>
  <c r="F45" i="7"/>
  <c r="C18" i="1" s="1"/>
  <c r="C23" i="1" l="1"/>
</calcChain>
</file>

<file path=xl/sharedStrings.xml><?xml version="1.0" encoding="utf-8"?>
<sst xmlns="http://schemas.openxmlformats.org/spreadsheetml/2006/main" count="283" uniqueCount="181">
  <si>
    <t>PREHOD VARILNI PE/JEKLO 32-1"</t>
  </si>
  <si>
    <t>OMARICA za požarno pipo INOX – NADOMETNA 600x500x250</t>
  </si>
  <si>
    <t>OMARICA za požarno pipo INOX – NADOMETNA 250x300x200</t>
  </si>
  <si>
    <t>OMARICA za požarno pipo INOX – podometna 250x300x200</t>
  </si>
  <si>
    <t>OMARICA za požarno pipo INOX – podometna 600x500x250</t>
  </si>
  <si>
    <t>PIPA POŽARNA KROGELNA 1 COLA LTŽ</t>
  </si>
  <si>
    <t>kos</t>
  </si>
  <si>
    <t>m</t>
  </si>
  <si>
    <t>l</t>
  </si>
  <si>
    <t xml:space="preserve">ČISTILO ZA PE </t>
  </si>
  <si>
    <t>kom</t>
  </si>
  <si>
    <t>Mast za tesnenje navojev (tuba-kot npr. Locher paste ali enakovredno)</t>
  </si>
  <si>
    <t>Cevi brezšivne 1" (kot. Npr. MANNESMANN ali enakovredno) 6m</t>
  </si>
  <si>
    <t>Cevi brezšivne 2" (kot. Npr. MANNESMANN ali enakovredno) 6m</t>
  </si>
  <si>
    <t>Cestne kape (težja izvedba) za plin samozaporna (fi 200)</t>
  </si>
  <si>
    <t>Antikorozijski povijalni trak širine 5 cm (kot npr. Densolen Band ali enakovredno)</t>
  </si>
  <si>
    <t>zavitek (15 m)</t>
  </si>
  <si>
    <t>NAVRTALNA SEDLA, FITINGI</t>
  </si>
  <si>
    <t>artikel</t>
  </si>
  <si>
    <t>EM</t>
  </si>
  <si>
    <t>ocenjena količina</t>
  </si>
  <si>
    <t>cena na EM (v € brez DDV)</t>
  </si>
  <si>
    <t>skupaj vrednost brez DDV (v €)</t>
  </si>
  <si>
    <t>proizvajalec artikla</t>
  </si>
  <si>
    <t>LUBRIKANTI</t>
  </si>
  <si>
    <t>ELEKTRO OMARICE IN POŽARNE PIPE</t>
  </si>
  <si>
    <t>Elektrovarilni cevni elementi granulata PE 100, z zalitim navitjem za segrevanje varilne površine zaradi boljše zaščite. Narejeni morajo biti skladno s standardom SIST EN 1555-3 in primerni za spajanje s tlačnimi polietilenskimi cevmi, proizvedenimi po ISO standardih. Varilna žica mora biti zasnovana tako, da je za en spoj potreben samo en cikel varjenja za medsebojno spajanje elementov. Vsak element naj bo opremljen s črtnimi kodami za varjenje in sledljivost ter z osnovnimi podatki o varilnih časih. Sedla naj bodo z vrtljivo glavo.</t>
  </si>
  <si>
    <t>Elektrovarilne obojke naj imajo grelno žico zasnovane tako, da je za en spoj potreben en cikel varjenja. Na grelnem elementu ne sme biti nikjer izpostavljenega nobenga vidnega kovinskega dela, grelna žica naj bo potopljena v telo elektrovarilne obojke zaradi boljše zaščite. V vseh obojkah do vključno dimenzije 63 mm naj bodo vgrajena cevna držala. Premer električnih priključkov mora biti 4 mm.</t>
  </si>
  <si>
    <t xml:space="preserve">Predmet javnega naročila: </t>
  </si>
  <si>
    <t>Ponudnik oz. dobavitelj:</t>
  </si>
  <si>
    <t>Naslov:</t>
  </si>
  <si>
    <t>PREDRAČUN ŠTEVILKA:</t>
  </si>
  <si>
    <t>Sklop</t>
  </si>
  <si>
    <t>Ponudbena cena sklopa: vrednost skupaj v € brez DDV</t>
  </si>
  <si>
    <t xml:space="preserve">Ponudnik mora ponuditi vse vrste blaga s posameznega sklopa. Ponujeno blago v posameznem sklopu mora biti med seboj kompatibilno. </t>
  </si>
  <si>
    <t>Naročnik bo vse ponudnike, ki ne bodo ponudili vseh vrst blaga iz posameznega sklopa, izločil iz ocenjevanja.</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</si>
  <si>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</si>
  <si>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</si>
  <si>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Ponujeno blago mora ustrezati tehničnim zahtevam, katere je naročnik navedel znotraj posameznega sklopa. </t>
  </si>
  <si>
    <t xml:space="preserve">Kraj in datum: </t>
  </si>
  <si>
    <t>Žig in podpis:</t>
  </si>
  <si>
    <t>CEVI PE, BREZŠIVNE</t>
  </si>
  <si>
    <t xml:space="preserve">Sedlo navrtalno: V sedlih dimenzij do 250 mm naj bodo vgrajena cevna držala. Zaradi optične kontrole izvrženega varjenja morata biti v telo sedla vgrajena dva indikatorja varjenja z omejitvijo gibanja, vsak v svoji varilni coni, poleg električnih priključkov. Izvedba indikatorjev mora biti takšna, da preprečujeta iztekanje taline med varjenjem. Vsa sedla z nazivnim premerom večjim od 63 × 32 morajo dopuščati 360°C rotacijo katerekoli komponente, ki se jo vstavi v elektrofuzijski odcep. </t>
  </si>
  <si>
    <t>EV SEDLO NAVRTALNO – 110/32</t>
  </si>
  <si>
    <t>EV SEDLO NAVRTALNO – 110/63</t>
  </si>
  <si>
    <t>EV SEDLO NAVRTALNO – 63/32</t>
  </si>
  <si>
    <t>EV SEDLO NAVRTALNO – 225/32</t>
  </si>
  <si>
    <t>EV SEDLO NAVRTALNO – 225/63</t>
  </si>
  <si>
    <t>EV OBOJKA PLUS SDR11 PE100-32</t>
  </si>
  <si>
    <t>EV OBOJKA PLUS SDR11 PE100-63</t>
  </si>
  <si>
    <t>EV KOLENO 110-90° SDR 11 PE100</t>
  </si>
  <si>
    <t>EV KOLENO 110-45° SDR 11 PE100</t>
  </si>
  <si>
    <t>EV KOLENO 32-90° SDR 11 PE100</t>
  </si>
  <si>
    <t>EV KOLENO 32-45° SDR 11 PE100</t>
  </si>
  <si>
    <t>EV KOLENO 63-90° SDR 11 PE100</t>
  </si>
  <si>
    <t>EV KOLENO 63-45° SDR 11 PE100</t>
  </si>
  <si>
    <t>EV T SDR11, 63-63</t>
  </si>
  <si>
    <t>EV T SDR11, 32-32</t>
  </si>
  <si>
    <t>EV KAPA SDR11, PE 100-32</t>
  </si>
  <si>
    <t>EV KAPA SDR11, PE 100-63</t>
  </si>
  <si>
    <t>EV GAS STOP VENTIL 32 SDR11</t>
  </si>
  <si>
    <t>EV GAS STOP VENTIL 63 SDR11</t>
  </si>
  <si>
    <t>TEHNIČNE ZAHTEVE:</t>
  </si>
  <si>
    <t>delovni volumen za G4: min 2l</t>
  </si>
  <si>
    <t>plinomeri naj bodo belo obarvani,</t>
  </si>
  <si>
    <t>dimenzija ohišja za G4 327 mm x 248 mm x 163 mm ali manjša,</t>
  </si>
  <si>
    <t>mehovni plinomeri morajo imeti vgrajeno temperaturno kompenzacijo volumna plina</t>
  </si>
  <si>
    <t>MID certifikat o odobritvi merila s priloženimi merilnimi pogreški,</t>
  </si>
  <si>
    <t>izdelani skladno s standardom SIST EN 1359,</t>
  </si>
  <si>
    <t>možnost vgraditve dajalca impulzov (reed kontakt),</t>
  </si>
  <si>
    <t>pritrditev številčnice brez vijakov (overjanje merila se opravi z eno samo plombo),</t>
  </si>
  <si>
    <t>ohišje iz jeklene pločevine,</t>
  </si>
  <si>
    <t>justiranje mehovnih plinomerov se mora izvajati z dvema zobniškima paroma</t>
  </si>
  <si>
    <t>maksimalni dovoljen tlak pmax= 0,5 bar, maksimalni delovni tlak Pd=100mbar</t>
  </si>
  <si>
    <t>vertikalna priključitev</t>
  </si>
  <si>
    <t>termična odpornost do 650° C,</t>
  </si>
  <si>
    <t>REGULATOR ZR 3S 3/4''</t>
  </si>
  <si>
    <t>REGULATOR ZR10S</t>
  </si>
  <si>
    <t>TESNILO ZA PLINSKI ŠTEVEC ¾'' (gumi)</t>
  </si>
  <si>
    <t>TESNILO ZA PLINSKI ŠTEVEC 1'' (gumi)</t>
  </si>
  <si>
    <t>PLINOMER mehovni G4 DN20  (3/4'') (s priključkom)</t>
  </si>
  <si>
    <t>PLINOMER mehovni G4 DN20  (3/4'') (brez priključka)</t>
  </si>
  <si>
    <t>PLINOMER mehovni G6 DN25  (1'') (s priključkom)</t>
  </si>
  <si>
    <t>PLINOMER mehovni G10 DN40   (s priključkom)</t>
  </si>
  <si>
    <t>PLINOMER mehovni G16 DN40   (s priključkom)</t>
  </si>
  <si>
    <t>PLINOMER mehovni G25 DN50   (s priključkom)</t>
  </si>
  <si>
    <t>PLINOMER rotacijski G40 DN65, DN80  (prirobnični)</t>
  </si>
  <si>
    <t>PLINOMER rotacijski G65 DN80   (prirobnični)</t>
  </si>
  <si>
    <t>PLINOMER rotacijski G65 DN40, DN50  (z vso opremo)</t>
  </si>
  <si>
    <t>PLINOMER rotacijski G100 DN50, DN80  (z vso opremo)</t>
  </si>
  <si>
    <t>PLINOMER mehovni G40 DN65, DN80  (prirobični)</t>
  </si>
  <si>
    <t xml:space="preserve">Sprej za ugotavljanje tesnosti spojev: ustrezati standardu DIN 14291, negorljiv. Fiziološko </t>
  </si>
  <si>
    <t>neoporočen. Ne sme povzročati razpok na PVC materialu. Ne sme povzročati korozije. Temperaturno</t>
  </si>
  <si>
    <t>PLINSKI ŠTEVCI</t>
  </si>
  <si>
    <t xml:space="preserve">PE 100, SDR11, CEV 32X3,0 PLIN 10B </t>
  </si>
  <si>
    <t xml:space="preserve">PE 100, SDR11, CEV 63 X 5,8 PLIN 10B </t>
  </si>
  <si>
    <r>
      <t>PREHOD VARILNI PE/JEKLO 63-2</t>
    </r>
    <r>
      <rPr>
        <b/>
        <sz val="10"/>
        <rFont val="Tahoma"/>
        <family val="2"/>
        <charset val="238"/>
      </rPr>
      <t>"</t>
    </r>
  </si>
  <si>
    <t>SKLOP 20</t>
  </si>
  <si>
    <t>SKLOP 21</t>
  </si>
  <si>
    <t>SKLOP 22</t>
  </si>
  <si>
    <t>SKLOP 23</t>
  </si>
  <si>
    <t>SKLOP 24</t>
  </si>
  <si>
    <t>SKLOP 20:</t>
  </si>
  <si>
    <t>SKLOP 20: SKUPAJ VREDNOST (v € brez DDV):</t>
  </si>
  <si>
    <t>SKLOP 21:</t>
  </si>
  <si>
    <t>SKLOP 21: SKUPAJ VREDNOST (v € brez DDV):</t>
  </si>
  <si>
    <t>SKLOP 22:</t>
  </si>
  <si>
    <t>SKLOP 22: SKUPAJ VREDNOST (v € brez DDV):</t>
  </si>
  <si>
    <t>SKLOP 23:</t>
  </si>
  <si>
    <t>SKLOP 23: SKUPAJ VREDNOST (v € brez DDV):</t>
  </si>
  <si>
    <t>SKLOP 24:</t>
  </si>
  <si>
    <t>SKLOP 24: SKUPAJ VREDNOST (v € brez DDV):</t>
  </si>
  <si>
    <t>Razdelek</t>
  </si>
  <si>
    <t>Artikel</t>
  </si>
  <si>
    <t>Ocenjena količina</t>
  </si>
  <si>
    <t>Cena na EM (v € brez DDV)</t>
  </si>
  <si>
    <t>Skupaj vrednost brez DDV (v €)</t>
  </si>
  <si>
    <t>Proizvajalec artikla</t>
  </si>
  <si>
    <t>F1</t>
  </si>
  <si>
    <t>F2</t>
  </si>
  <si>
    <t>F3</t>
  </si>
  <si>
    <t>F4</t>
  </si>
  <si>
    <t>F5</t>
  </si>
  <si>
    <t>F6</t>
  </si>
  <si>
    <t>F7</t>
  </si>
  <si>
    <t>F8</t>
  </si>
  <si>
    <t>F9</t>
  </si>
  <si>
    <t>F10</t>
  </si>
  <si>
    <t>F11</t>
  </si>
  <si>
    <t>F12</t>
  </si>
  <si>
    <t>F13</t>
  </si>
  <si>
    <t>F14</t>
  </si>
  <si>
    <t>F15</t>
  </si>
  <si>
    <t>F16</t>
  </si>
  <si>
    <t>F17</t>
  </si>
  <si>
    <t>F18</t>
  </si>
  <si>
    <t>F19</t>
  </si>
  <si>
    <t>F20</t>
  </si>
  <si>
    <t>F21</t>
  </si>
  <si>
    <t>F22</t>
  </si>
  <si>
    <t>G1</t>
  </si>
  <si>
    <t>G2</t>
  </si>
  <si>
    <t>H1</t>
  </si>
  <si>
    <t>H2</t>
  </si>
  <si>
    <t>H3</t>
  </si>
  <si>
    <t>H4</t>
  </si>
  <si>
    <t>H5</t>
  </si>
  <si>
    <t>H6</t>
  </si>
  <si>
    <t>I1</t>
  </si>
  <si>
    <t>I2</t>
  </si>
  <si>
    <t>I3</t>
  </si>
  <si>
    <t>I4</t>
  </si>
  <si>
    <t>I5</t>
  </si>
  <si>
    <t>I6</t>
  </si>
  <si>
    <t>J1</t>
  </si>
  <si>
    <t>J2</t>
  </si>
  <si>
    <t>J3</t>
  </si>
  <si>
    <t>J4</t>
  </si>
  <si>
    <t>J5</t>
  </si>
  <si>
    <t>J6</t>
  </si>
  <si>
    <t>J7</t>
  </si>
  <si>
    <t>J8</t>
  </si>
  <si>
    <t>J9</t>
  </si>
  <si>
    <t>J10</t>
  </si>
  <si>
    <t>J11</t>
  </si>
  <si>
    <t>J12</t>
  </si>
  <si>
    <t>J13</t>
  </si>
  <si>
    <t>J14</t>
  </si>
  <si>
    <t>J15</t>
  </si>
  <si>
    <t>Zgoraj ponujene cevi morajo ustrezati standardom SIST EN 12007-2.</t>
  </si>
  <si>
    <t>J16</t>
  </si>
  <si>
    <t>J17</t>
  </si>
  <si>
    <t>TESNILO ZA PLINSKI ŠTEVEC DN 40 (gumi)</t>
  </si>
  <si>
    <t>H7</t>
  </si>
  <si>
    <t>PIPA POŽARNA KROGELNA 2 COLI LTŽ Z VGRAJENIM TERMIČNIM VAROVALOM</t>
  </si>
  <si>
    <t>PIPA POŽARNA KROGELNA 1 COLA LTŽ Z VGRAJENIM TERMIČNIM VAROVALOM</t>
  </si>
  <si>
    <t>TESNILO ZA PLINSKI ŠTEVEC DN 50 (gumi)</t>
  </si>
  <si>
    <t>Sprej za ugotavljanje tesnosti spojev</t>
  </si>
  <si>
    <t>Dobava materiala za vzdrževanje komunalne infrastrukture; od 1. 1. 2020 do 31. 12. 2022</t>
  </si>
  <si>
    <t>Št. razpisa: 4162-0005/2019</t>
  </si>
  <si>
    <t>območje delovanja od - 15 °C do + 70 °C. Za predmetni sprej morajo ponudniki v ponudbi predložiti certifikat oz. ustrezno dokazilo, iz katerega je razvidno temperaturno območje delovanja.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</si>
</sst>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S_I_T_-;\-* #,##0.00\ _S_I_T_-;_-* &quot;-&quot;??\ _S_I_T_-;_-@_-"/>
    <numFmt numFmtId="165" formatCode="#,##0.00\ [$€-1]"/>
    <numFmt numFmtId="166" formatCode="#,##0.00_ ;\-#,##0.00\ "/>
  </numFmts>
  <fonts count="22" x14ac:knownFonts="1">
    <font>
      <sz val="10"/>
      <name val="Arial"/>
      <charset val="238"/>
    </font>
    <font>
      <sz val="10"/>
      <name val="Arial"/>
      <family val="2"/>
      <charset val="238"/>
    </font>
    <font>
      <sz val="11"/>
      <name val="Trebuchet MS"/>
      <family val="2"/>
      <charset val="238"/>
    </font>
    <font>
      <sz val="10"/>
      <name val="Trebuchet MS"/>
      <family val="2"/>
      <charset val="238"/>
    </font>
    <font>
      <sz val="11"/>
      <color indexed="8"/>
      <name val="Trebuchet MS"/>
      <family val="2"/>
      <charset val="238"/>
    </font>
    <font>
      <b/>
      <sz val="11"/>
      <color indexed="8"/>
      <name val="Trebuchet MS"/>
      <family val="2"/>
      <charset val="238"/>
    </font>
    <font>
      <sz val="8"/>
      <name val="Arial"/>
      <charset val="238"/>
    </font>
    <font>
      <b/>
      <sz val="10"/>
      <color indexed="8"/>
      <name val="Trebuchet MS"/>
      <family val="2"/>
      <charset val="238"/>
    </font>
    <font>
      <sz val="10"/>
      <color indexed="8"/>
      <name val="Trebuchet MS"/>
      <family val="2"/>
      <charset val="238"/>
    </font>
    <font>
      <b/>
      <sz val="12"/>
      <color indexed="8"/>
      <name val="Trebuchet MS"/>
      <family val="2"/>
      <charset val="238"/>
    </font>
    <font>
      <b/>
      <sz val="11"/>
      <name val="Tahoma"/>
      <family val="2"/>
      <charset val="238"/>
    </font>
    <font>
      <b/>
      <sz val="11"/>
      <color indexed="8"/>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sz val="10"/>
      <name val="Tahoma"/>
      <family val="2"/>
      <charset val="238"/>
    </font>
    <font>
      <sz val="11"/>
      <name val="Tahoma"/>
      <family val="2"/>
      <charset val="238"/>
    </font>
    <font>
      <b/>
      <sz val="12"/>
      <color indexed="8"/>
      <name val="Tahoma"/>
      <family val="2"/>
      <charset val="238"/>
    </font>
    <font>
      <b/>
      <sz val="10"/>
      <name val="Tahoma"/>
      <family val="2"/>
      <charset val="238"/>
    </font>
    <font>
      <b/>
      <sz val="12"/>
      <color theme="5" tint="-0.249977111117893"/>
      <name val="Tahoma"/>
      <family val="2"/>
      <charset val="238"/>
    </font>
    <font>
      <sz val="12"/>
      <name val="Tahoma"/>
      <family val="2"/>
      <charset val="238"/>
    </font>
    <font>
      <b/>
      <sz val="10"/>
      <color theme="5" tint="-0.249977111117893"/>
      <name val="Tahoma"/>
      <family val="2"/>
      <charset val="238"/>
    </font>
  </fonts>
  <fills count="6">
    <fill>
      <patternFill patternType="none"/>
    </fill>
    <fill>
      <patternFill patternType="gray125"/>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s>
  <cellStyleXfs count="2">
    <xf numFmtId="0" fontId="0" fillId="0" borderId="0" applyBorder="0"/>
    <xf numFmtId="164" fontId="1" fillId="0" borderId="0" applyFont="0" applyFill="0" applyBorder="0" applyAlignment="0" applyProtection="0"/>
  </cellStyleXfs>
  <cellXfs count="131">
    <xf numFmtId="0" fontId="0" fillId="0" borderId="0" xfId="0"/>
    <xf numFmtId="0" fontId="2" fillId="0" borderId="0" xfId="0" applyFont="1" applyProtection="1"/>
    <xf numFmtId="0" fontId="2" fillId="0" borderId="0" xfId="0" applyFont="1" applyBorder="1" applyProtection="1"/>
    <xf numFmtId="4" fontId="2" fillId="0" borderId="0" xfId="0" applyNumberFormat="1" applyFont="1" applyBorder="1" applyProtection="1"/>
    <xf numFmtId="0" fontId="3" fillId="0" borderId="0" xfId="0" applyFont="1" applyProtection="1"/>
    <xf numFmtId="4" fontId="2" fillId="0" borderId="0" xfId="0" applyNumberFormat="1" applyFont="1" applyProtection="1"/>
    <xf numFmtId="4" fontId="2" fillId="0" borderId="0" xfId="1" applyNumberFormat="1" applyFont="1" applyAlignment="1" applyProtection="1"/>
    <xf numFmtId="166" fontId="2" fillId="0" borderId="0" xfId="1" applyNumberFormat="1" applyFont="1" applyBorder="1" applyAlignment="1" applyProtection="1"/>
    <xf numFmtId="0" fontId="8" fillId="0" borderId="0" xfId="0" applyFont="1" applyProtection="1"/>
    <xf numFmtId="0" fontId="3" fillId="0" borderId="0" xfId="0" applyFont="1" applyBorder="1" applyProtection="1"/>
    <xf numFmtId="0" fontId="8" fillId="0" borderId="0" xfId="0" applyFont="1" applyBorder="1" applyProtection="1"/>
    <xf numFmtId="4" fontId="8" fillId="0" borderId="0" xfId="0" applyNumberFormat="1" applyFont="1" applyBorder="1" applyAlignment="1" applyProtection="1">
      <alignment horizontal="center"/>
    </xf>
    <xf numFmtId="0" fontId="3" fillId="0" borderId="0" xfId="0" applyFont="1" applyBorder="1" applyAlignment="1" applyProtection="1">
      <alignment wrapText="1"/>
    </xf>
    <xf numFmtId="0" fontId="13" fillId="0" borderId="6" xfId="0" applyFont="1" applyBorder="1" applyAlignment="1" applyProtection="1">
      <alignment horizontal="center"/>
    </xf>
    <xf numFmtId="0" fontId="13" fillId="0" borderId="7" xfId="0" applyFont="1" applyBorder="1" applyAlignment="1" applyProtection="1">
      <alignment horizontal="center"/>
    </xf>
    <xf numFmtId="0" fontId="13" fillId="0" borderId="10" xfId="0" applyFont="1" applyBorder="1" applyAlignment="1" applyProtection="1">
      <alignment horizontal="center" wrapText="1"/>
    </xf>
    <xf numFmtId="0" fontId="14" fillId="0" borderId="1" xfId="0" applyFont="1" applyBorder="1" applyAlignment="1" applyProtection="1">
      <alignment wrapText="1"/>
    </xf>
    <xf numFmtId="4" fontId="14" fillId="0" borderId="11" xfId="0" applyNumberFormat="1" applyFont="1" applyBorder="1" applyAlignment="1" applyProtection="1">
      <alignment horizontal="center" vertical="center"/>
    </xf>
    <xf numFmtId="0" fontId="14" fillId="0" borderId="1" xfId="0" applyFont="1" applyBorder="1" applyProtection="1"/>
    <xf numFmtId="0" fontId="14" fillId="0" borderId="13" xfId="0" applyFont="1" applyBorder="1" applyProtection="1"/>
    <xf numFmtId="4" fontId="14" fillId="0" borderId="14" xfId="0" applyNumberFormat="1" applyFont="1" applyBorder="1" applyAlignment="1" applyProtection="1">
      <alignment horizontal="center" vertical="center"/>
    </xf>
    <xf numFmtId="0" fontId="14" fillId="0" borderId="15" xfId="0" applyFont="1" applyBorder="1" applyProtection="1"/>
    <xf numFmtId="0" fontId="14" fillId="0" borderId="16" xfId="0" applyFont="1" applyBorder="1" applyProtection="1"/>
    <xf numFmtId="4" fontId="14" fillId="2" borderId="9" xfId="0" applyNumberFormat="1" applyFont="1" applyFill="1" applyBorder="1" applyAlignment="1" applyProtection="1">
      <alignment horizontal="center"/>
    </xf>
    <xf numFmtId="0" fontId="14" fillId="0" borderId="0" xfId="0" applyFont="1" applyBorder="1" applyProtection="1"/>
    <xf numFmtId="4" fontId="14" fillId="0" borderId="0" xfId="0" applyNumberFormat="1" applyFont="1" applyBorder="1" applyAlignment="1" applyProtection="1">
      <alignment horizontal="center"/>
    </xf>
    <xf numFmtId="0" fontId="17" fillId="0" borderId="2" xfId="0" applyFont="1" applyBorder="1" applyAlignment="1" applyProtection="1">
      <alignment horizontal="justify"/>
      <protection locked="0"/>
    </xf>
    <xf numFmtId="0" fontId="12" fillId="0" borderId="0" xfId="0" applyFont="1" applyProtection="1">
      <protection locked="0"/>
    </xf>
    <xf numFmtId="0" fontId="11" fillId="0" borderId="0" xfId="0" applyFont="1" applyAlignment="1" applyProtection="1">
      <alignment horizontal="center" vertical="center"/>
      <protection locked="0"/>
    </xf>
    <xf numFmtId="0" fontId="14" fillId="0" borderId="8" xfId="0" applyFont="1" applyBorder="1" applyAlignment="1" applyProtection="1">
      <alignment horizontal="center" vertical="center"/>
    </xf>
    <xf numFmtId="0" fontId="14" fillId="0" borderId="12" xfId="0" applyFont="1" applyBorder="1" applyAlignment="1" applyProtection="1">
      <alignment horizontal="center" vertical="center"/>
    </xf>
    <xf numFmtId="0" fontId="13" fillId="0" borderId="1" xfId="0" applyFont="1" applyBorder="1" applyAlignment="1" applyProtection="1">
      <alignment horizontal="center"/>
    </xf>
    <xf numFmtId="0" fontId="13" fillId="0" borderId="1" xfId="0" applyFont="1" applyBorder="1" applyAlignment="1" applyProtection="1">
      <alignment horizontal="center" wrapText="1"/>
    </xf>
    <xf numFmtId="0" fontId="18" fillId="0" borderId="1" xfId="0" applyFont="1" applyBorder="1" applyAlignment="1" applyProtection="1">
      <alignment horizontal="center" wrapText="1"/>
    </xf>
    <xf numFmtId="0" fontId="13" fillId="0" borderId="3" xfId="0" applyFont="1" applyBorder="1" applyAlignment="1" applyProtection="1">
      <alignment horizontal="center" wrapText="1"/>
    </xf>
    <xf numFmtId="0" fontId="15" fillId="0" borderId="1" xfId="0" applyFont="1" applyFill="1" applyBorder="1" applyAlignment="1" applyProtection="1">
      <alignment horizontal="justify" vertical="center" wrapText="1"/>
    </xf>
    <xf numFmtId="0" fontId="15" fillId="0" borderId="1" xfId="0" applyFont="1" applyFill="1" applyBorder="1" applyAlignment="1" applyProtection="1">
      <alignment horizontal="center" vertical="center" wrapText="1"/>
    </xf>
    <xf numFmtId="4" fontId="15" fillId="0" borderId="1" xfId="0" applyNumberFormat="1" applyFont="1" applyFill="1" applyBorder="1" applyAlignment="1" applyProtection="1">
      <alignment horizontal="center" vertical="center"/>
    </xf>
    <xf numFmtId="0" fontId="15" fillId="0" borderId="1" xfId="0" applyFont="1" applyFill="1" applyBorder="1" applyAlignment="1" applyProtection="1">
      <alignment vertical="center" wrapText="1"/>
    </xf>
    <xf numFmtId="4" fontId="14" fillId="3" borderId="1" xfId="0" applyNumberFormat="1" applyFont="1" applyFill="1" applyBorder="1" applyAlignment="1" applyProtection="1">
      <alignment horizontal="center" vertical="center"/>
    </xf>
    <xf numFmtId="0" fontId="13" fillId="0" borderId="1" xfId="0" applyFont="1" applyBorder="1" applyAlignment="1" applyProtection="1">
      <alignment horizontal="left" wrapText="1"/>
    </xf>
    <xf numFmtId="0" fontId="10" fillId="0" borderId="0" xfId="0" applyFont="1" applyAlignment="1" applyProtection="1">
      <alignment horizontal="left" vertical="center"/>
    </xf>
    <xf numFmtId="0" fontId="11" fillId="0" borderId="0" xfId="0" applyFont="1" applyProtection="1"/>
    <xf numFmtId="0" fontId="15" fillId="0" borderId="0" xfId="0" applyFont="1" applyProtection="1"/>
    <xf numFmtId="0" fontId="12" fillId="0" borderId="0" xfId="0" applyFont="1" applyProtection="1"/>
    <xf numFmtId="0" fontId="11" fillId="5" borderId="1" xfId="0" applyFont="1" applyFill="1" applyBorder="1" applyProtection="1"/>
    <xf numFmtId="0" fontId="11" fillId="0" borderId="0" xfId="0" applyFont="1" applyFill="1" applyProtection="1"/>
    <xf numFmtId="0" fontId="19" fillId="0" borderId="0" xfId="0" applyFont="1" applyAlignment="1" applyProtection="1">
      <alignment vertical="center"/>
    </xf>
    <xf numFmtId="0" fontId="15" fillId="0" borderId="0" xfId="0" applyFont="1" applyBorder="1" applyProtection="1"/>
    <xf numFmtId="4" fontId="15" fillId="0" borderId="1" xfId="1" applyNumberFormat="1" applyFont="1" applyFill="1" applyBorder="1" applyAlignment="1" applyProtection="1">
      <alignment horizontal="center" vertical="center"/>
    </xf>
    <xf numFmtId="0" fontId="15" fillId="0" borderId="1" xfId="0" applyFont="1" applyBorder="1" applyProtection="1"/>
    <xf numFmtId="4" fontId="15" fillId="4" borderId="1" xfId="0" applyNumberFormat="1" applyFont="1" applyFill="1" applyBorder="1" applyAlignment="1" applyProtection="1">
      <alignment horizontal="center" vertical="center"/>
    </xf>
    <xf numFmtId="0" fontId="13" fillId="0" borderId="0" xfId="0" applyFont="1" applyAlignment="1" applyProtection="1">
      <alignment horizontal="center"/>
    </xf>
    <xf numFmtId="0" fontId="0" fillId="0" borderId="0" xfId="0" applyProtection="1"/>
    <xf numFmtId="0" fontId="13" fillId="0" borderId="0" xfId="0" applyFont="1" applyAlignment="1" applyProtection="1">
      <alignment horizontal="justify"/>
    </xf>
    <xf numFmtId="0" fontId="13" fillId="0" borderId="0" xfId="0" applyFont="1" applyProtection="1"/>
    <xf numFmtId="2" fontId="15" fillId="0" borderId="1" xfId="1" applyNumberFormat="1" applyFont="1" applyFill="1" applyBorder="1" applyAlignment="1" applyProtection="1">
      <alignment horizontal="center" vertical="center"/>
      <protection locked="0"/>
    </xf>
    <xf numFmtId="165" fontId="20" fillId="0" borderId="1" xfId="0" applyNumberFormat="1" applyFont="1" applyFill="1" applyBorder="1" applyAlignment="1" applyProtection="1">
      <alignment horizontal="center" vertical="center" wrapText="1"/>
      <protection locked="0"/>
    </xf>
    <xf numFmtId="0" fontId="15" fillId="0" borderId="0" xfId="0" applyFont="1" applyAlignment="1" applyProtection="1">
      <alignment vertical="center"/>
    </xf>
    <xf numFmtId="0" fontId="17" fillId="0" borderId="0" xfId="0" applyFont="1" applyBorder="1" applyAlignment="1" applyProtection="1">
      <alignment horizontal="justify"/>
    </xf>
    <xf numFmtId="0" fontId="11" fillId="0" borderId="0" xfId="0" applyFont="1" applyBorder="1" applyProtection="1"/>
    <xf numFmtId="165" fontId="15" fillId="0" borderId="1" xfId="0" applyNumberFormat="1" applyFont="1" applyFill="1" applyBorder="1" applyAlignment="1" applyProtection="1">
      <alignment horizontal="center" vertical="center" wrapText="1"/>
      <protection locked="0"/>
    </xf>
    <xf numFmtId="4" fontId="15" fillId="0" borderId="1" xfId="0" applyNumberFormat="1" applyFont="1" applyFill="1" applyBorder="1" applyAlignment="1" applyProtection="1">
      <alignment horizontal="center" vertical="center"/>
      <protection locked="0"/>
    </xf>
    <xf numFmtId="0" fontId="15" fillId="0" borderId="1" xfId="0" applyFont="1" applyFill="1" applyBorder="1" applyAlignment="1" applyProtection="1">
      <alignment horizontal="justify" vertical="center"/>
    </xf>
    <xf numFmtId="0" fontId="19" fillId="0" borderId="0" xfId="0" applyFont="1" applyProtection="1"/>
    <xf numFmtId="0" fontId="15" fillId="0" borderId="1" xfId="0" applyFont="1" applyFill="1" applyBorder="1" applyAlignment="1" applyProtection="1">
      <alignment horizontal="center" vertical="center"/>
    </xf>
    <xf numFmtId="4" fontId="15" fillId="0" borderId="1" xfId="0" applyNumberFormat="1" applyFont="1" applyFill="1" applyBorder="1" applyAlignment="1" applyProtection="1">
      <alignment horizontal="center" vertical="center" wrapText="1"/>
    </xf>
    <xf numFmtId="0" fontId="15" fillId="0" borderId="0" xfId="0" applyFont="1" applyBorder="1" applyAlignment="1" applyProtection="1">
      <alignment wrapText="1"/>
    </xf>
    <xf numFmtId="0" fontId="15" fillId="0" borderId="1" xfId="0" applyFont="1" applyBorder="1" applyProtection="1">
      <protection locked="0"/>
    </xf>
    <xf numFmtId="0" fontId="13" fillId="0" borderId="0" xfId="0" applyFont="1" applyAlignment="1" applyProtection="1">
      <alignment horizontal="right"/>
    </xf>
    <xf numFmtId="0" fontId="14" fillId="0" borderId="0" xfId="0" applyFont="1" applyProtection="1"/>
    <xf numFmtId="0" fontId="13" fillId="0" borderId="1" xfId="0" applyFont="1" applyBorder="1" applyAlignment="1" applyProtection="1">
      <alignment textRotation="90"/>
    </xf>
    <xf numFmtId="0" fontId="13" fillId="0" borderId="5" xfId="0" applyFont="1" applyBorder="1" applyAlignment="1" applyProtection="1">
      <alignment horizontal="center"/>
    </xf>
    <xf numFmtId="0" fontId="15" fillId="0" borderId="5" xfId="0" applyFont="1" applyBorder="1" applyProtection="1"/>
    <xf numFmtId="0" fontId="15" fillId="0" borderId="5" xfId="0" applyFont="1" applyBorder="1" applyAlignment="1" applyProtection="1">
      <alignment wrapText="1"/>
    </xf>
    <xf numFmtId="0" fontId="15" fillId="0" borderId="0" xfId="0" applyFont="1" applyBorder="1" applyAlignment="1" applyProtection="1">
      <alignment vertical="top" wrapText="1"/>
    </xf>
    <xf numFmtId="0" fontId="15" fillId="0" borderId="0" xfId="0" applyFont="1" applyBorder="1" applyProtection="1">
      <protection locked="0"/>
    </xf>
    <xf numFmtId="0" fontId="1" fillId="0" borderId="0" xfId="0" applyFont="1" applyFill="1" applyProtection="1"/>
    <xf numFmtId="0" fontId="0" fillId="0" borderId="0" xfId="0" applyFill="1" applyProtection="1"/>
    <xf numFmtId="0" fontId="15" fillId="0" borderId="1" xfId="0" applyFont="1" applyFill="1" applyBorder="1" applyAlignment="1" applyProtection="1">
      <alignment horizontal="center"/>
    </xf>
    <xf numFmtId="0" fontId="15" fillId="0" borderId="5" xfId="0" applyFont="1" applyFill="1" applyBorder="1" applyAlignment="1" applyProtection="1">
      <alignment wrapText="1"/>
    </xf>
    <xf numFmtId="0" fontId="19" fillId="0" borderId="0" xfId="0" applyFont="1" applyFill="1" applyAlignment="1" applyProtection="1">
      <alignment vertical="center"/>
    </xf>
    <xf numFmtId="0" fontId="16" fillId="0" borderId="0" xfId="0" applyFont="1" applyAlignment="1" applyProtection="1">
      <alignment horizontal="left" vertical="center"/>
    </xf>
    <xf numFmtId="0" fontId="19" fillId="0" borderId="0" xfId="0" applyFont="1" applyBorder="1" applyAlignment="1" applyProtection="1">
      <alignment horizontal="center" vertical="center"/>
    </xf>
    <xf numFmtId="0" fontId="15" fillId="0" borderId="0" xfId="0" applyFont="1" applyFill="1" applyAlignment="1" applyProtection="1"/>
    <xf numFmtId="0" fontId="16" fillId="0" borderId="0" xfId="0" applyFont="1" applyAlignment="1" applyProtection="1">
      <alignment horizontal="left" vertical="center" wrapText="1"/>
    </xf>
    <xf numFmtId="49" fontId="14" fillId="0" borderId="0" xfId="0" applyNumberFormat="1" applyFont="1" applyAlignment="1" applyProtection="1"/>
    <xf numFmtId="0" fontId="15" fillId="0" borderId="0" xfId="0" applyFont="1" applyAlignment="1" applyProtection="1"/>
    <xf numFmtId="49" fontId="15" fillId="0" borderId="0" xfId="0" applyNumberFormat="1" applyFont="1" applyAlignment="1" applyProtection="1">
      <alignment horizontal="justify"/>
    </xf>
    <xf numFmtId="49" fontId="16" fillId="0" borderId="0" xfId="0" applyNumberFormat="1" applyFont="1" applyAlignment="1" applyProtection="1"/>
    <xf numFmtId="49" fontId="15" fillId="0" borderId="0" xfId="0" applyNumberFormat="1" applyFont="1" applyAlignment="1" applyProtection="1">
      <alignment vertical="top" wrapText="1"/>
    </xf>
    <xf numFmtId="49" fontId="16" fillId="0" borderId="0" xfId="0" applyNumberFormat="1" applyFont="1" applyAlignment="1" applyProtection="1">
      <alignment vertical="top" wrapText="1"/>
    </xf>
    <xf numFmtId="0" fontId="13" fillId="0" borderId="3" xfId="0" applyFont="1" applyBorder="1" applyAlignment="1" applyProtection="1">
      <alignment horizontal="right"/>
    </xf>
    <xf numFmtId="0" fontId="13" fillId="0" borderId="4" xfId="0" applyFont="1" applyBorder="1" applyAlignment="1" applyProtection="1">
      <alignment horizontal="right"/>
    </xf>
    <xf numFmtId="0" fontId="13" fillId="0" borderId="5" xfId="0" applyFont="1" applyBorder="1" applyAlignment="1" applyProtection="1">
      <alignment horizontal="right"/>
    </xf>
    <xf numFmtId="0" fontId="15" fillId="0" borderId="1" xfId="0" applyFont="1" applyBorder="1" applyAlignment="1" applyProtection="1">
      <alignment horizontal="left" vertical="center" wrapText="1"/>
    </xf>
    <xf numFmtId="0" fontId="15" fillId="0" borderId="1" xfId="0" applyFont="1" applyBorder="1" applyAlignment="1" applyProtection="1">
      <alignment horizontal="center"/>
    </xf>
    <xf numFmtId="0" fontId="19" fillId="0" borderId="0" xfId="0" applyFont="1" applyAlignment="1" applyProtection="1">
      <alignment horizontal="center" vertical="center"/>
    </xf>
    <xf numFmtId="0" fontId="19" fillId="0" borderId="0" xfId="0" applyFont="1" applyBorder="1" applyAlignment="1" applyProtection="1">
      <alignment horizontal="center" vertical="center"/>
    </xf>
    <xf numFmtId="0" fontId="15" fillId="0" borderId="18" xfId="0" applyFont="1" applyBorder="1" applyAlignment="1" applyProtection="1">
      <alignment wrapText="1"/>
    </xf>
    <xf numFmtId="0" fontId="15" fillId="0" borderId="19" xfId="0" applyFont="1" applyBorder="1" applyAlignment="1" applyProtection="1">
      <alignment wrapText="1"/>
    </xf>
    <xf numFmtId="0" fontId="4" fillId="0" borderId="0" xfId="0" applyFont="1" applyProtection="1"/>
    <xf numFmtId="49" fontId="4" fillId="0" borderId="0" xfId="0" applyNumberFormat="1" applyFont="1" applyProtection="1"/>
    <xf numFmtId="4" fontId="8" fillId="0" borderId="0" xfId="0" applyNumberFormat="1" applyFont="1" applyProtection="1"/>
    <xf numFmtId="0" fontId="4" fillId="0" borderId="0" xfId="0" applyFont="1" applyBorder="1" applyProtection="1"/>
    <xf numFmtId="0" fontId="3" fillId="0" borderId="0" xfId="0" applyFont="1" applyBorder="1" applyAlignment="1" applyProtection="1">
      <alignment horizontal="justify"/>
    </xf>
    <xf numFmtId="0" fontId="2" fillId="0" borderId="0" xfId="0" applyFont="1" applyBorder="1" applyAlignment="1" applyProtection="1"/>
    <xf numFmtId="0" fontId="3" fillId="0" borderId="0" xfId="0" applyFont="1" applyBorder="1" applyAlignment="1" applyProtection="1">
      <alignment vertical="top" wrapText="1"/>
    </xf>
    <xf numFmtId="0" fontId="2" fillId="0" borderId="0" xfId="0" applyFont="1" applyBorder="1" applyAlignment="1" applyProtection="1">
      <alignment vertical="top" wrapText="1"/>
    </xf>
    <xf numFmtId="0" fontId="7" fillId="0" borderId="0" xfId="0" applyFont="1" applyBorder="1" applyAlignment="1" applyProtection="1">
      <alignment horizontal="justify"/>
    </xf>
    <xf numFmtId="0" fontId="7" fillId="0" borderId="0" xfId="0" applyFont="1" applyBorder="1" applyProtection="1"/>
    <xf numFmtId="0" fontId="9" fillId="0" borderId="0" xfId="0" applyFont="1" applyBorder="1" applyAlignment="1" applyProtection="1">
      <alignment horizontal="justify"/>
    </xf>
    <xf numFmtId="0" fontId="5" fillId="0" borderId="0" xfId="0" applyFont="1" applyBorder="1" applyProtection="1"/>
    <xf numFmtId="0" fontId="13" fillId="0" borderId="0" xfId="0" applyFont="1" applyAlignment="1" applyProtection="1">
      <alignment horizontal="justify"/>
      <protection locked="0"/>
    </xf>
    <xf numFmtId="0" fontId="13" fillId="0" borderId="0" xfId="0" applyFont="1" applyProtection="1">
      <protection locked="0"/>
    </xf>
    <xf numFmtId="0" fontId="11" fillId="0" borderId="2" xfId="0" applyFont="1" applyBorder="1" applyProtection="1">
      <protection locked="0"/>
    </xf>
    <xf numFmtId="0" fontId="16" fillId="0" borderId="0" xfId="0" applyFont="1" applyProtection="1"/>
    <xf numFmtId="0" fontId="19" fillId="0" borderId="0" xfId="0" applyFont="1" applyFill="1" applyProtection="1"/>
    <xf numFmtId="0" fontId="21" fillId="0" borderId="2" xfId="0" applyFont="1" applyBorder="1" applyAlignment="1" applyProtection="1">
      <alignment horizontal="center" vertical="center"/>
    </xf>
    <xf numFmtId="0" fontId="7" fillId="0" borderId="0" xfId="0" applyFont="1" applyBorder="1" applyAlignment="1" applyProtection="1">
      <alignment horizontal="center" wrapText="1"/>
    </xf>
    <xf numFmtId="0" fontId="18" fillId="0" borderId="1" xfId="0" applyFont="1" applyBorder="1" applyProtection="1"/>
    <xf numFmtId="0" fontId="16" fillId="0" borderId="17" xfId="0" applyFont="1" applyBorder="1" applyAlignment="1" applyProtection="1">
      <alignment horizontal="left" vertical="center"/>
      <protection locked="0"/>
    </xf>
    <xf numFmtId="0" fontId="16" fillId="0" borderId="0" xfId="0" applyFont="1" applyAlignment="1" applyProtection="1">
      <alignment horizontal="left" vertical="center"/>
      <protection locked="0"/>
    </xf>
    <xf numFmtId="0" fontId="13" fillId="0" borderId="2" xfId="0" applyFont="1" applyBorder="1" applyAlignment="1" applyProtection="1">
      <alignment horizontal="justify"/>
      <protection locked="0"/>
    </xf>
    <xf numFmtId="0" fontId="1" fillId="0" borderId="0" xfId="0" applyFont="1" applyBorder="1" applyAlignment="1" applyProtection="1">
      <alignment vertical="top" wrapText="1"/>
      <protection locked="0"/>
    </xf>
    <xf numFmtId="0" fontId="0" fillId="0" borderId="0" xfId="0" applyBorder="1" applyProtection="1"/>
    <xf numFmtId="0" fontId="18" fillId="0" borderId="1" xfId="0" applyFont="1" applyBorder="1" applyAlignment="1" applyProtection="1">
      <alignment textRotation="90"/>
    </xf>
    <xf numFmtId="0" fontId="0" fillId="0" borderId="1" xfId="0" applyBorder="1" applyProtection="1"/>
    <xf numFmtId="0" fontId="16" fillId="0" borderId="0" xfId="0" applyFont="1" applyAlignment="1" applyProtection="1">
      <alignment horizontal="left" vertical="center"/>
      <protection locked="0"/>
    </xf>
    <xf numFmtId="0" fontId="15" fillId="0" borderId="1" xfId="0" applyFont="1" applyBorder="1" applyAlignment="1" applyProtection="1">
      <alignment horizontal="center" vertical="center"/>
    </xf>
    <xf numFmtId="0" fontId="18" fillId="0" borderId="1" xfId="0" applyFont="1" applyBorder="1" applyAlignment="1" applyProtection="1">
      <alignment horizontal="center" vertical="center" textRotation="90"/>
    </xf>
  </cellXfs>
  <cellStyles count="2">
    <cellStyle name="Navadno" xfId="0" builtinId="0"/>
    <cellStyle name="Vejica" xfId="1" builtinId="3"/>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95250</xdr:rowOff>
    </xdr:from>
    <xdr:to>
      <xdr:col>2</xdr:col>
      <xdr:colOff>1476375</xdr:colOff>
      <xdr:row>6</xdr:row>
      <xdr:rowOff>0</xdr:rowOff>
    </xdr:to>
    <xdr:pic>
      <xdr:nvPicPr>
        <xdr:cNvPr id="1069" name="Slika 2" descr="NovDopis_glava_novo">
          <a:extLst>
            <a:ext uri="{FF2B5EF4-FFF2-40B4-BE49-F238E27FC236}">
              <a16:creationId xmlns:a16="http://schemas.microsoft.com/office/drawing/2014/main" xmlns="" id="{00000000-0008-0000-0000-00002D040000}"/>
            </a:ext>
          </a:extLst>
        </xdr:cNvPr>
        <xdr:cNvPicPr>
          <a:picLocks noChangeAspect="1" noChangeArrowheads="1"/>
        </xdr:cNvPicPr>
      </xdr:nvPicPr>
      <xdr:blipFill>
        <a:blip xmlns:r="http://schemas.openxmlformats.org/officeDocument/2006/relationships" r:embed="rId1" cstate="print"/>
        <a:srcRect b="59383"/>
        <a:stretch>
          <a:fillRect/>
        </a:stretch>
      </xdr:blipFill>
      <xdr:spPr bwMode="auto">
        <a:xfrm>
          <a:off x="66675" y="95250"/>
          <a:ext cx="8115300" cy="12192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199159</xdr:colOff>
      <xdr:row>0</xdr:row>
      <xdr:rowOff>121227</xdr:rowOff>
    </xdr:from>
    <xdr:to>
      <xdr:col>6</xdr:col>
      <xdr:colOff>1039091</xdr:colOff>
      <xdr:row>7</xdr:row>
      <xdr:rowOff>51954</xdr:rowOff>
    </xdr:to>
    <xdr:pic>
      <xdr:nvPicPr>
        <xdr:cNvPr id="2" name="Slika 2" descr="NovDopis_glava_novo">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b="59383"/>
        <a:stretch>
          <a:fillRect/>
        </a:stretch>
      </xdr:blipFill>
      <xdr:spPr bwMode="auto">
        <a:xfrm>
          <a:off x="199159" y="121227"/>
          <a:ext cx="7169727" cy="108238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304800</xdr:colOff>
      <xdr:row>0</xdr:row>
      <xdr:rowOff>57150</xdr:rowOff>
    </xdr:from>
    <xdr:to>
      <xdr:col>6</xdr:col>
      <xdr:colOff>657225</xdr:colOff>
      <xdr:row>7</xdr:row>
      <xdr:rowOff>66675</xdr:rowOff>
    </xdr:to>
    <xdr:pic>
      <xdr:nvPicPr>
        <xdr:cNvPr id="2" name="Slika 2" descr="NovDopis_glava_novo">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srcRect b="59383"/>
        <a:stretch>
          <a:fillRect/>
        </a:stretch>
      </xdr:blipFill>
      <xdr:spPr bwMode="auto">
        <a:xfrm>
          <a:off x="304800" y="57150"/>
          <a:ext cx="7496175" cy="1143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0</xdr:row>
      <xdr:rowOff>114300</xdr:rowOff>
    </xdr:from>
    <xdr:to>
      <xdr:col>6</xdr:col>
      <xdr:colOff>295275</xdr:colOff>
      <xdr:row>7</xdr:row>
      <xdr:rowOff>19050</xdr:rowOff>
    </xdr:to>
    <xdr:pic>
      <xdr:nvPicPr>
        <xdr:cNvPr id="2" name="Slika 2" descr="NovDopis_glava_novo">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b="59383"/>
        <a:stretch>
          <a:fillRect/>
        </a:stretch>
      </xdr:blipFill>
      <xdr:spPr bwMode="auto">
        <a:xfrm>
          <a:off x="161925" y="114300"/>
          <a:ext cx="8191500" cy="1038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161926</xdr:colOff>
      <xdr:row>0</xdr:row>
      <xdr:rowOff>0</xdr:rowOff>
    </xdr:from>
    <xdr:to>
      <xdr:col>6</xdr:col>
      <xdr:colOff>1400175</xdr:colOff>
      <xdr:row>7</xdr:row>
      <xdr:rowOff>142874</xdr:rowOff>
    </xdr:to>
    <xdr:pic>
      <xdr:nvPicPr>
        <xdr:cNvPr id="3" name="Slika 2" descr="NovDopis_glava_novo">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srcRect b="59383"/>
        <a:stretch>
          <a:fillRect/>
        </a:stretch>
      </xdr:blipFill>
      <xdr:spPr bwMode="auto">
        <a:xfrm>
          <a:off x="161926" y="0"/>
          <a:ext cx="8372474" cy="1276349"/>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219075</xdr:colOff>
      <xdr:row>1</xdr:row>
      <xdr:rowOff>0</xdr:rowOff>
    </xdr:from>
    <xdr:to>
      <xdr:col>6</xdr:col>
      <xdr:colOff>1024593</xdr:colOff>
      <xdr:row>8</xdr:row>
      <xdr:rowOff>28575</xdr:rowOff>
    </xdr:to>
    <xdr:pic>
      <xdr:nvPicPr>
        <xdr:cNvPr id="2" name="Slika 2" descr="NovDopis_glava_novo">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b="59383"/>
        <a:stretch>
          <a:fillRect/>
        </a:stretch>
      </xdr:blipFill>
      <xdr:spPr bwMode="auto">
        <a:xfrm>
          <a:off x="219075" y="161925"/>
          <a:ext cx="9168468" cy="1162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57"/>
  <sheetViews>
    <sheetView zoomScaleNormal="100" workbookViewId="0">
      <selection activeCell="F15" sqref="F15"/>
    </sheetView>
  </sheetViews>
  <sheetFormatPr defaultColWidth="9.140625" defaultRowHeight="16.5" x14ac:dyDescent="0.3"/>
  <cols>
    <col min="1" max="1" width="37.28515625" style="101" customWidth="1"/>
    <col min="2" max="2" width="63.28515625" style="101" customWidth="1"/>
    <col min="3" max="3" width="23" style="101" customWidth="1"/>
    <col min="4" max="4" width="10.140625" style="101" customWidth="1"/>
    <col min="5" max="5" width="14.7109375" style="101" customWidth="1"/>
    <col min="6" max="6" width="15.85546875" style="101" customWidth="1"/>
    <col min="7" max="7" width="7.7109375" style="101" customWidth="1"/>
    <col min="8" max="8" width="15.85546875" style="101" customWidth="1"/>
    <col min="9" max="9" width="3.42578125" style="101" customWidth="1"/>
    <col min="10" max="16384" width="9.140625" style="101"/>
  </cols>
  <sheetData>
    <row r="3" spans="1:3" x14ac:dyDescent="0.3">
      <c r="A3" s="53"/>
    </row>
    <row r="6" spans="1:3" ht="21" customHeight="1" x14ac:dyDescent="0.3"/>
    <row r="8" spans="1:3" ht="33" customHeight="1" x14ac:dyDescent="0.3">
      <c r="A8" s="41" t="s">
        <v>28</v>
      </c>
      <c r="B8" s="85" t="s">
        <v>178</v>
      </c>
      <c r="C8" s="85"/>
    </row>
    <row r="9" spans="1:3" x14ac:dyDescent="0.3">
      <c r="A9" s="42" t="s">
        <v>179</v>
      </c>
      <c r="B9" s="44"/>
      <c r="C9" s="69"/>
    </row>
    <row r="10" spans="1:3" x14ac:dyDescent="0.3">
      <c r="A10" s="44"/>
      <c r="B10" s="44"/>
      <c r="C10" s="70"/>
    </row>
    <row r="11" spans="1:3" x14ac:dyDescent="0.3">
      <c r="A11" s="45" t="s">
        <v>29</v>
      </c>
      <c r="B11" s="27"/>
      <c r="C11" s="70"/>
    </row>
    <row r="12" spans="1:3" x14ac:dyDescent="0.3">
      <c r="A12" s="45" t="s">
        <v>30</v>
      </c>
      <c r="B12" s="27"/>
      <c r="C12" s="70"/>
    </row>
    <row r="13" spans="1:3" x14ac:dyDescent="0.3">
      <c r="A13" s="46"/>
      <c r="B13" s="44"/>
      <c r="C13" s="70"/>
    </row>
    <row r="14" spans="1:3" x14ac:dyDescent="0.3">
      <c r="A14" s="45" t="s">
        <v>31</v>
      </c>
      <c r="B14" s="28"/>
      <c r="C14" s="70"/>
    </row>
    <row r="15" spans="1:3" ht="4.5" customHeight="1" x14ac:dyDescent="0.3">
      <c r="A15" s="44"/>
      <c r="B15" s="44"/>
      <c r="C15" s="70"/>
    </row>
    <row r="16" spans="1:3" ht="14.25" customHeight="1" thickBot="1" x14ac:dyDescent="0.35">
      <c r="A16" s="44"/>
      <c r="B16" s="44"/>
      <c r="C16" s="70"/>
    </row>
    <row r="17" spans="1:3" ht="45" customHeight="1" thickBot="1" x14ac:dyDescent="0.35">
      <c r="A17" s="13" t="s">
        <v>32</v>
      </c>
      <c r="B17" s="14"/>
      <c r="C17" s="15" t="s">
        <v>33</v>
      </c>
    </row>
    <row r="18" spans="1:3" x14ac:dyDescent="0.3">
      <c r="A18" s="29" t="s">
        <v>97</v>
      </c>
      <c r="B18" s="16" t="str">
        <f>sklop20!B19</f>
        <v>NAVRTALNA SEDLA, FITINGI</v>
      </c>
      <c r="C18" s="17">
        <f>sklop20!F45</f>
        <v>0</v>
      </c>
    </row>
    <row r="19" spans="1:3" x14ac:dyDescent="0.3">
      <c r="A19" s="29" t="s">
        <v>98</v>
      </c>
      <c r="B19" s="18" t="str">
        <f>sklop21!B20</f>
        <v>LUBRIKANTI</v>
      </c>
      <c r="C19" s="17">
        <f>sklop21!F26</f>
        <v>0</v>
      </c>
    </row>
    <row r="20" spans="1:3" x14ac:dyDescent="0.3">
      <c r="A20" s="29" t="s">
        <v>99</v>
      </c>
      <c r="B20" s="18" t="str">
        <f>sklop22!B19</f>
        <v>ELEKTRO OMARICE IN POŽARNE PIPE</v>
      </c>
      <c r="C20" s="17">
        <f>sklop22!F30</f>
        <v>0</v>
      </c>
    </row>
    <row r="21" spans="1:3" x14ac:dyDescent="0.3">
      <c r="A21" s="29" t="s">
        <v>100</v>
      </c>
      <c r="B21" s="18" t="str">
        <f>sklop23!B20</f>
        <v>CEVI PE, BREZŠIVNE</v>
      </c>
      <c r="C21" s="17">
        <f>sklop23!F30</f>
        <v>0</v>
      </c>
    </row>
    <row r="22" spans="1:3" ht="17.25" thickBot="1" x14ac:dyDescent="0.35">
      <c r="A22" s="30" t="s">
        <v>101</v>
      </c>
      <c r="B22" s="19" t="str">
        <f>sklop24!B20</f>
        <v>PLINSKI ŠTEVCI</v>
      </c>
      <c r="C22" s="20">
        <f>sklop24!F41</f>
        <v>0</v>
      </c>
    </row>
    <row r="23" spans="1:3" ht="17.25" thickBot="1" x14ac:dyDescent="0.35">
      <c r="A23" s="21"/>
      <c r="B23" s="22"/>
      <c r="C23" s="23">
        <f>SUM(C18:C22)</f>
        <v>0</v>
      </c>
    </row>
    <row r="24" spans="1:3" x14ac:dyDescent="0.3">
      <c r="A24" s="24"/>
      <c r="B24" s="24"/>
      <c r="C24" s="25"/>
    </row>
    <row r="25" spans="1:3" s="102" customFormat="1" x14ac:dyDescent="0.3">
      <c r="A25" s="86" t="s">
        <v>34</v>
      </c>
      <c r="B25" s="87"/>
      <c r="C25" s="87"/>
    </row>
    <row r="26" spans="1:3" s="102" customFormat="1" x14ac:dyDescent="0.3">
      <c r="A26" s="86" t="s">
        <v>35</v>
      </c>
      <c r="B26" s="86"/>
      <c r="C26" s="87"/>
    </row>
    <row r="27" spans="1:3" s="102" customFormat="1" x14ac:dyDescent="0.3">
      <c r="A27" s="88" t="s">
        <v>36</v>
      </c>
      <c r="B27" s="89"/>
      <c r="C27" s="89"/>
    </row>
    <row r="28" spans="1:3" s="102" customFormat="1" x14ac:dyDescent="0.3">
      <c r="A28" s="90" t="s">
        <v>37</v>
      </c>
      <c r="B28" s="91"/>
      <c r="C28" s="91"/>
    </row>
    <row r="29" spans="1:3" x14ac:dyDescent="0.3">
      <c r="A29" s="90" t="s">
        <v>38</v>
      </c>
      <c r="B29" s="91"/>
      <c r="C29" s="91"/>
    </row>
    <row r="30" spans="1:3" x14ac:dyDescent="0.3">
      <c r="A30" s="24"/>
      <c r="B30" s="24"/>
      <c r="C30" s="25"/>
    </row>
    <row r="31" spans="1:3" x14ac:dyDescent="0.3">
      <c r="A31" s="52" t="s">
        <v>39</v>
      </c>
      <c r="B31" s="52"/>
      <c r="C31" s="52" t="s">
        <v>40</v>
      </c>
    </row>
    <row r="32" spans="1:3" x14ac:dyDescent="0.3">
      <c r="A32" s="113"/>
      <c r="B32" s="55"/>
      <c r="C32" s="114"/>
    </row>
    <row r="33" spans="1:3" x14ac:dyDescent="0.3">
      <c r="A33" s="26"/>
      <c r="B33" s="42"/>
      <c r="C33" s="115"/>
    </row>
    <row r="34" spans="1:3" x14ac:dyDescent="0.3">
      <c r="A34" s="24"/>
      <c r="B34" s="24"/>
      <c r="C34" s="25"/>
    </row>
    <row r="35" spans="1:3" x14ac:dyDescent="0.3">
      <c r="A35" s="10"/>
      <c r="B35" s="10"/>
      <c r="C35" s="11"/>
    </row>
    <row r="36" spans="1:3" x14ac:dyDescent="0.3">
      <c r="A36" s="10"/>
      <c r="B36" s="10"/>
      <c r="C36" s="11"/>
    </row>
    <row r="37" spans="1:3" x14ac:dyDescent="0.3">
      <c r="A37" s="10"/>
      <c r="B37" s="10"/>
      <c r="C37" s="11"/>
    </row>
    <row r="38" spans="1:3" x14ac:dyDescent="0.3">
      <c r="A38" s="10"/>
      <c r="B38" s="10"/>
      <c r="C38" s="11"/>
    </row>
    <row r="39" spans="1:3" x14ac:dyDescent="0.3">
      <c r="A39" s="10"/>
      <c r="B39" s="10"/>
      <c r="C39" s="11"/>
    </row>
    <row r="40" spans="1:3" x14ac:dyDescent="0.3">
      <c r="A40" s="10"/>
      <c r="B40" s="10"/>
      <c r="C40" s="11"/>
    </row>
    <row r="41" spans="1:3" x14ac:dyDescent="0.3">
      <c r="A41" s="10"/>
      <c r="B41" s="12"/>
      <c r="C41" s="11"/>
    </row>
    <row r="42" spans="1:3" x14ac:dyDescent="0.3">
      <c r="A42" s="8"/>
      <c r="B42" s="8"/>
      <c r="C42" s="103"/>
    </row>
    <row r="43" spans="1:3" s="104" customFormat="1" x14ac:dyDescent="0.3">
      <c r="A43" s="10"/>
      <c r="B43" s="10"/>
      <c r="C43" s="10"/>
    </row>
    <row r="44" spans="1:3" s="104" customFormat="1" x14ac:dyDescent="0.3">
      <c r="A44" s="10"/>
      <c r="B44" s="10"/>
      <c r="C44" s="10"/>
    </row>
    <row r="45" spans="1:3" s="104" customFormat="1" x14ac:dyDescent="0.3">
      <c r="A45" s="105"/>
      <c r="B45" s="106"/>
      <c r="C45" s="106"/>
    </row>
    <row r="46" spans="1:3" s="104" customFormat="1" x14ac:dyDescent="0.3">
      <c r="A46" s="107"/>
      <c r="B46" s="108"/>
      <c r="C46" s="108"/>
    </row>
    <row r="47" spans="1:3" s="104" customFormat="1" x14ac:dyDescent="0.3"/>
    <row r="48" spans="1:3" s="104" customFormat="1" x14ac:dyDescent="0.3">
      <c r="A48" s="109"/>
      <c r="B48" s="110"/>
      <c r="C48" s="109"/>
    </row>
    <row r="49" spans="1:3" s="104" customFormat="1" x14ac:dyDescent="0.3">
      <c r="A49" s="109"/>
      <c r="B49" s="110"/>
      <c r="C49" s="110"/>
    </row>
    <row r="50" spans="1:3" s="104" customFormat="1" ht="27.75" customHeight="1" x14ac:dyDescent="0.35">
      <c r="A50" s="111"/>
      <c r="B50" s="112"/>
      <c r="C50" s="112"/>
    </row>
    <row r="51" spans="1:3" s="104" customFormat="1" ht="30.75" customHeight="1" x14ac:dyDescent="0.3"/>
    <row r="54" spans="1:3" ht="20.100000000000001" customHeight="1" x14ac:dyDescent="0.3"/>
    <row r="55" spans="1:3" ht="20.100000000000001" customHeight="1" x14ac:dyDescent="0.3"/>
    <row r="57" spans="1:3" ht="20.100000000000001" customHeight="1" x14ac:dyDescent="0.3"/>
  </sheetData>
  <sheetProtection password="BB90" sheet="1" objects="1" scenarios="1"/>
  <mergeCells count="8">
    <mergeCell ref="B8:C8"/>
    <mergeCell ref="A45:C45"/>
    <mergeCell ref="A46:C46"/>
    <mergeCell ref="A25:C25"/>
    <mergeCell ref="A26:C26"/>
    <mergeCell ref="A27:C27"/>
    <mergeCell ref="A28:C28"/>
    <mergeCell ref="A29:C29"/>
  </mergeCells>
  <phoneticPr fontId="6" type="noConversion"/>
  <pageMargins left="0.59055118110236227" right="0.74803149606299213" top="0.51181102362204722" bottom="0.59055118110236227" header="0" footer="0"/>
  <pageSetup paperSize="9" scale="80" orientation="landscape" r:id="rId1"/>
  <headerFooter alignWithMargins="0">
    <oddFooter>Stran &amp;P</oddFooter>
  </headerFooter>
  <colBreaks count="1" manualBreakCount="1">
    <brk id="4" max="6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K53"/>
  <sheetViews>
    <sheetView zoomScaleNormal="100" workbookViewId="0">
      <selection activeCell="I40" sqref="I40"/>
    </sheetView>
  </sheetViews>
  <sheetFormatPr defaultColWidth="8.85546875" defaultRowHeight="12.75" x14ac:dyDescent="0.2"/>
  <cols>
    <col min="1" max="1" width="4" style="53" bestFit="1" customWidth="1"/>
    <col min="2" max="2" width="35.7109375" style="53" customWidth="1"/>
    <col min="3" max="3" width="7.7109375" style="53" customWidth="1"/>
    <col min="4" max="4" width="9.85546875" style="53" customWidth="1"/>
    <col min="5" max="5" width="14.140625" style="53" bestFit="1" customWidth="1"/>
    <col min="6" max="6" width="16.140625" style="53" bestFit="1" customWidth="1"/>
    <col min="7" max="7" width="21" style="53" customWidth="1"/>
    <col min="8" max="8" width="15.85546875" style="53" customWidth="1"/>
    <col min="9" max="9" width="24.28515625" style="53" customWidth="1"/>
    <col min="10" max="16384" width="8.85546875" style="53"/>
  </cols>
  <sheetData>
    <row r="9" spans="2:7" ht="26.25" customHeight="1" x14ac:dyDescent="0.2">
      <c r="B9" s="41" t="s">
        <v>28</v>
      </c>
      <c r="C9" s="85" t="str">
        <f>Rekapitulacija!B8</f>
        <v>Dobava materiala za vzdrževanje komunalne infrastrukture; od 1. 1. 2020 do 31. 12. 2022</v>
      </c>
      <c r="D9" s="85"/>
      <c r="E9" s="85"/>
      <c r="F9" s="85"/>
      <c r="G9" s="85"/>
    </row>
    <row r="10" spans="2:7" ht="14.25" x14ac:dyDescent="0.2">
      <c r="B10" s="46" t="str">
        <f>Rekapitulacija!A9</f>
        <v>Št. razpisa: 4162-0005/2019</v>
      </c>
    </row>
    <row r="11" spans="2:7" ht="14.25" x14ac:dyDescent="0.2">
      <c r="B11" s="44"/>
    </row>
    <row r="12" spans="2:7" ht="14.25" x14ac:dyDescent="0.2">
      <c r="B12" s="45" t="s">
        <v>29</v>
      </c>
      <c r="C12" s="121">
        <f>Rekapitulacija!B11</f>
        <v>0</v>
      </c>
      <c r="D12" s="122"/>
      <c r="E12" s="122"/>
      <c r="F12" s="122"/>
      <c r="G12" s="122"/>
    </row>
    <row r="13" spans="2:7" ht="14.25" x14ac:dyDescent="0.2">
      <c r="B13" s="45" t="s">
        <v>30</v>
      </c>
      <c r="C13" s="121">
        <f>Rekapitulacija!B12</f>
        <v>0</v>
      </c>
      <c r="D13" s="122"/>
      <c r="E13" s="122"/>
      <c r="F13" s="122"/>
      <c r="G13" s="122"/>
    </row>
    <row r="14" spans="2:7" ht="14.25" x14ac:dyDescent="0.2">
      <c r="B14" s="46"/>
      <c r="C14" s="116"/>
      <c r="D14" s="116"/>
      <c r="E14" s="116"/>
      <c r="F14" s="116"/>
      <c r="G14" s="116"/>
    </row>
    <row r="15" spans="2:7" ht="14.25" x14ac:dyDescent="0.2">
      <c r="B15" s="45" t="s">
        <v>31</v>
      </c>
      <c r="C15" s="121">
        <f>Rekapitulacija!B14</f>
        <v>0</v>
      </c>
      <c r="D15" s="122"/>
      <c r="E15" s="122"/>
      <c r="F15" s="122"/>
      <c r="G15" s="122"/>
    </row>
    <row r="18" spans="1:11" ht="15" x14ac:dyDescent="0.2">
      <c r="B18" s="117" t="s">
        <v>102</v>
      </c>
      <c r="C18" s="43"/>
      <c r="D18" s="43"/>
      <c r="E18" s="43"/>
      <c r="F18" s="43"/>
      <c r="G18" s="43"/>
    </row>
    <row r="19" spans="1:11" ht="22.5" customHeight="1" x14ac:dyDescent="0.2">
      <c r="B19" s="98" t="s">
        <v>17</v>
      </c>
      <c r="C19" s="98"/>
      <c r="D19" s="98"/>
      <c r="E19" s="98"/>
      <c r="F19" s="98"/>
      <c r="G19" s="98"/>
    </row>
    <row r="20" spans="1:11" x14ac:dyDescent="0.2">
      <c r="B20" s="118"/>
      <c r="C20" s="118"/>
      <c r="D20" s="118"/>
      <c r="E20" s="118"/>
      <c r="F20" s="118"/>
      <c r="G20" s="118"/>
    </row>
    <row r="21" spans="1:11" s="8" customFormat="1" ht="49.5" customHeight="1" x14ac:dyDescent="0.3">
      <c r="A21" s="71" t="s">
        <v>112</v>
      </c>
      <c r="B21" s="31" t="s">
        <v>113</v>
      </c>
      <c r="C21" s="31" t="s">
        <v>19</v>
      </c>
      <c r="D21" s="32" t="s">
        <v>114</v>
      </c>
      <c r="E21" s="33" t="s">
        <v>115</v>
      </c>
      <c r="F21" s="34" t="s">
        <v>116</v>
      </c>
      <c r="G21" s="32" t="s">
        <v>117</v>
      </c>
      <c r="H21" s="119"/>
      <c r="I21" s="119"/>
    </row>
    <row r="22" spans="1:11" s="4" customFormat="1" ht="16.5" x14ac:dyDescent="0.3">
      <c r="A22" s="50" t="s">
        <v>118</v>
      </c>
      <c r="B22" s="35" t="s">
        <v>43</v>
      </c>
      <c r="C22" s="36" t="s">
        <v>6</v>
      </c>
      <c r="D22" s="36">
        <v>3</v>
      </c>
      <c r="E22" s="62"/>
      <c r="F22" s="66">
        <f>D22*E22</f>
        <v>0</v>
      </c>
      <c r="G22" s="61"/>
      <c r="H22" s="9"/>
      <c r="I22" s="2"/>
      <c r="J22" s="5"/>
      <c r="K22" s="1"/>
    </row>
    <row r="23" spans="1:11" s="4" customFormat="1" ht="16.5" x14ac:dyDescent="0.3">
      <c r="A23" s="50" t="s">
        <v>119</v>
      </c>
      <c r="B23" s="35" t="s">
        <v>44</v>
      </c>
      <c r="C23" s="36" t="s">
        <v>6</v>
      </c>
      <c r="D23" s="36">
        <v>3</v>
      </c>
      <c r="E23" s="62"/>
      <c r="F23" s="66">
        <f t="shared" ref="F23:F43" si="0">D23*E23</f>
        <v>0</v>
      </c>
      <c r="G23" s="61"/>
      <c r="H23" s="9"/>
      <c r="I23" s="2"/>
      <c r="J23" s="5"/>
      <c r="K23" s="1"/>
    </row>
    <row r="24" spans="1:11" s="4" customFormat="1" ht="16.5" x14ac:dyDescent="0.3">
      <c r="A24" s="50" t="s">
        <v>120</v>
      </c>
      <c r="B24" s="35" t="s">
        <v>45</v>
      </c>
      <c r="C24" s="36" t="s">
        <v>6</v>
      </c>
      <c r="D24" s="36">
        <v>6</v>
      </c>
      <c r="E24" s="62"/>
      <c r="F24" s="66">
        <f t="shared" si="0"/>
        <v>0</v>
      </c>
      <c r="G24" s="61"/>
      <c r="H24" s="9"/>
      <c r="I24" s="7"/>
      <c r="J24" s="6"/>
      <c r="K24" s="2"/>
    </row>
    <row r="25" spans="1:11" s="4" customFormat="1" ht="16.5" x14ac:dyDescent="0.3">
      <c r="A25" s="50" t="s">
        <v>121</v>
      </c>
      <c r="B25" s="35" t="s">
        <v>46</v>
      </c>
      <c r="C25" s="36" t="s">
        <v>6</v>
      </c>
      <c r="D25" s="36">
        <v>3</v>
      </c>
      <c r="E25" s="62"/>
      <c r="F25" s="66">
        <f t="shared" si="0"/>
        <v>0</v>
      </c>
      <c r="G25" s="61"/>
      <c r="H25" s="9"/>
      <c r="I25" s="7"/>
      <c r="J25" s="5"/>
      <c r="K25" s="2"/>
    </row>
    <row r="26" spans="1:11" s="4" customFormat="1" ht="16.5" x14ac:dyDescent="0.3">
      <c r="A26" s="50" t="s">
        <v>122</v>
      </c>
      <c r="B26" s="35" t="s">
        <v>47</v>
      </c>
      <c r="C26" s="36" t="s">
        <v>6</v>
      </c>
      <c r="D26" s="36">
        <v>3</v>
      </c>
      <c r="E26" s="62"/>
      <c r="F26" s="66">
        <f t="shared" si="0"/>
        <v>0</v>
      </c>
      <c r="G26" s="61"/>
      <c r="H26" s="9"/>
      <c r="I26" s="7"/>
      <c r="J26" s="5"/>
      <c r="K26" s="2"/>
    </row>
    <row r="27" spans="1:11" s="4" customFormat="1" ht="16.5" x14ac:dyDescent="0.3">
      <c r="A27" s="50" t="s">
        <v>123</v>
      </c>
      <c r="B27" s="35" t="s">
        <v>48</v>
      </c>
      <c r="C27" s="36" t="s">
        <v>6</v>
      </c>
      <c r="D27" s="36">
        <v>120</v>
      </c>
      <c r="E27" s="62"/>
      <c r="F27" s="66">
        <f t="shared" si="0"/>
        <v>0</v>
      </c>
      <c r="G27" s="61"/>
      <c r="H27" s="9"/>
      <c r="I27" s="7"/>
      <c r="J27" s="6"/>
      <c r="K27" s="2"/>
    </row>
    <row r="28" spans="1:11" s="4" customFormat="1" ht="16.5" x14ac:dyDescent="0.3">
      <c r="A28" s="50" t="s">
        <v>124</v>
      </c>
      <c r="B28" s="35" t="s">
        <v>49</v>
      </c>
      <c r="C28" s="36" t="s">
        <v>6</v>
      </c>
      <c r="D28" s="36">
        <v>10</v>
      </c>
      <c r="E28" s="62"/>
      <c r="F28" s="66">
        <f t="shared" si="0"/>
        <v>0</v>
      </c>
      <c r="G28" s="61"/>
      <c r="H28" s="9"/>
      <c r="I28" s="7"/>
      <c r="J28" s="6"/>
      <c r="K28" s="2"/>
    </row>
    <row r="29" spans="1:11" s="4" customFormat="1" ht="16.5" x14ac:dyDescent="0.3">
      <c r="A29" s="50" t="s">
        <v>125</v>
      </c>
      <c r="B29" s="35" t="s">
        <v>50</v>
      </c>
      <c r="C29" s="36" t="s">
        <v>6</v>
      </c>
      <c r="D29" s="36">
        <v>3</v>
      </c>
      <c r="E29" s="62"/>
      <c r="F29" s="66">
        <f t="shared" si="0"/>
        <v>0</v>
      </c>
      <c r="G29" s="61"/>
      <c r="H29" s="9"/>
      <c r="I29" s="7"/>
      <c r="J29" s="6"/>
      <c r="K29" s="2"/>
    </row>
    <row r="30" spans="1:11" s="4" customFormat="1" ht="16.5" x14ac:dyDescent="0.3">
      <c r="A30" s="50" t="s">
        <v>126</v>
      </c>
      <c r="B30" s="35" t="s">
        <v>51</v>
      </c>
      <c r="C30" s="36" t="s">
        <v>6</v>
      </c>
      <c r="D30" s="36">
        <v>3</v>
      </c>
      <c r="E30" s="62"/>
      <c r="F30" s="66">
        <f t="shared" si="0"/>
        <v>0</v>
      </c>
      <c r="G30" s="61"/>
      <c r="H30" s="9"/>
      <c r="I30" s="7"/>
      <c r="J30" s="6"/>
      <c r="K30" s="2"/>
    </row>
    <row r="31" spans="1:11" s="4" customFormat="1" ht="16.5" x14ac:dyDescent="0.3">
      <c r="A31" s="50" t="s">
        <v>127</v>
      </c>
      <c r="B31" s="35" t="s">
        <v>52</v>
      </c>
      <c r="C31" s="36" t="s">
        <v>6</v>
      </c>
      <c r="D31" s="36">
        <v>30</v>
      </c>
      <c r="E31" s="62"/>
      <c r="F31" s="66">
        <f t="shared" si="0"/>
        <v>0</v>
      </c>
      <c r="G31" s="61"/>
      <c r="H31" s="9"/>
      <c r="I31" s="7"/>
      <c r="J31" s="6"/>
      <c r="K31" s="2"/>
    </row>
    <row r="32" spans="1:11" s="4" customFormat="1" ht="16.5" x14ac:dyDescent="0.3">
      <c r="A32" s="50" t="s">
        <v>128</v>
      </c>
      <c r="B32" s="35" t="s">
        <v>53</v>
      </c>
      <c r="C32" s="36" t="s">
        <v>6</v>
      </c>
      <c r="D32" s="36">
        <v>15</v>
      </c>
      <c r="E32" s="62"/>
      <c r="F32" s="66">
        <f t="shared" si="0"/>
        <v>0</v>
      </c>
      <c r="G32" s="61"/>
      <c r="H32" s="9"/>
      <c r="I32" s="7"/>
      <c r="J32" s="6"/>
      <c r="K32" s="2"/>
    </row>
    <row r="33" spans="1:11" s="4" customFormat="1" ht="16.5" x14ac:dyDescent="0.3">
      <c r="A33" s="50" t="s">
        <v>129</v>
      </c>
      <c r="B33" s="35" t="s">
        <v>54</v>
      </c>
      <c r="C33" s="36" t="s">
        <v>6</v>
      </c>
      <c r="D33" s="36">
        <v>5</v>
      </c>
      <c r="E33" s="62"/>
      <c r="F33" s="66">
        <f t="shared" si="0"/>
        <v>0</v>
      </c>
      <c r="G33" s="61"/>
      <c r="H33" s="9"/>
      <c r="I33" s="7"/>
      <c r="J33" s="6"/>
      <c r="K33" s="2"/>
    </row>
    <row r="34" spans="1:11" s="4" customFormat="1" ht="16.5" x14ac:dyDescent="0.3">
      <c r="A34" s="50" t="s">
        <v>130</v>
      </c>
      <c r="B34" s="35" t="s">
        <v>55</v>
      </c>
      <c r="C34" s="36" t="s">
        <v>6</v>
      </c>
      <c r="D34" s="36">
        <v>5</v>
      </c>
      <c r="E34" s="62"/>
      <c r="F34" s="66">
        <f t="shared" si="0"/>
        <v>0</v>
      </c>
      <c r="G34" s="61"/>
      <c r="H34" s="9"/>
      <c r="I34" s="7"/>
      <c r="J34" s="6"/>
      <c r="K34" s="2"/>
    </row>
    <row r="35" spans="1:11" s="4" customFormat="1" ht="16.5" x14ac:dyDescent="0.3">
      <c r="A35" s="50" t="s">
        <v>131</v>
      </c>
      <c r="B35" s="35" t="s">
        <v>56</v>
      </c>
      <c r="C35" s="36" t="s">
        <v>6</v>
      </c>
      <c r="D35" s="36">
        <v>1</v>
      </c>
      <c r="E35" s="62"/>
      <c r="F35" s="66">
        <f t="shared" si="0"/>
        <v>0</v>
      </c>
      <c r="G35" s="61"/>
      <c r="H35" s="9"/>
      <c r="I35" s="7"/>
      <c r="J35" s="6"/>
      <c r="K35" s="2"/>
    </row>
    <row r="36" spans="1:11" s="4" customFormat="1" ht="16.5" x14ac:dyDescent="0.3">
      <c r="A36" s="50" t="s">
        <v>132</v>
      </c>
      <c r="B36" s="35" t="s">
        <v>57</v>
      </c>
      <c r="C36" s="36" t="s">
        <v>6</v>
      </c>
      <c r="D36" s="36">
        <v>70</v>
      </c>
      <c r="E36" s="62"/>
      <c r="F36" s="66">
        <f t="shared" si="0"/>
        <v>0</v>
      </c>
      <c r="G36" s="61"/>
      <c r="H36" s="9"/>
      <c r="I36" s="7"/>
      <c r="J36" s="6"/>
      <c r="K36" s="2"/>
    </row>
    <row r="37" spans="1:11" s="4" customFormat="1" ht="16.5" x14ac:dyDescent="0.3">
      <c r="A37" s="50" t="s">
        <v>133</v>
      </c>
      <c r="B37" s="35" t="s">
        <v>58</v>
      </c>
      <c r="C37" s="36" t="s">
        <v>6</v>
      </c>
      <c r="D37" s="36">
        <v>70</v>
      </c>
      <c r="E37" s="62"/>
      <c r="F37" s="66">
        <f t="shared" si="0"/>
        <v>0</v>
      </c>
      <c r="G37" s="61"/>
      <c r="H37" s="9"/>
      <c r="I37" s="7"/>
      <c r="J37" s="6"/>
      <c r="K37" s="2"/>
    </row>
    <row r="38" spans="1:11" s="4" customFormat="1" ht="16.5" x14ac:dyDescent="0.3">
      <c r="A38" s="50" t="s">
        <v>134</v>
      </c>
      <c r="B38" s="35" t="s">
        <v>59</v>
      </c>
      <c r="C38" s="36" t="s">
        <v>6</v>
      </c>
      <c r="D38" s="36">
        <v>5</v>
      </c>
      <c r="E38" s="62"/>
      <c r="F38" s="66">
        <f t="shared" si="0"/>
        <v>0</v>
      </c>
      <c r="G38" s="61"/>
      <c r="H38" s="9"/>
      <c r="I38" s="7"/>
      <c r="J38" s="6"/>
      <c r="K38" s="2"/>
    </row>
    <row r="39" spans="1:11" s="4" customFormat="1" ht="16.5" x14ac:dyDescent="0.3">
      <c r="A39" s="50" t="s">
        <v>135</v>
      </c>
      <c r="B39" s="35" t="s">
        <v>0</v>
      </c>
      <c r="C39" s="36" t="s">
        <v>6</v>
      </c>
      <c r="D39" s="36">
        <v>50</v>
      </c>
      <c r="E39" s="62"/>
      <c r="F39" s="66">
        <f t="shared" si="0"/>
        <v>0</v>
      </c>
      <c r="G39" s="61"/>
      <c r="H39" s="9"/>
      <c r="I39" s="7"/>
      <c r="J39" s="6"/>
      <c r="K39" s="2"/>
    </row>
    <row r="40" spans="1:11" s="4" customFormat="1" ht="16.5" x14ac:dyDescent="0.3">
      <c r="A40" s="50" t="s">
        <v>136</v>
      </c>
      <c r="B40" s="35" t="s">
        <v>96</v>
      </c>
      <c r="C40" s="36" t="s">
        <v>6</v>
      </c>
      <c r="D40" s="36">
        <v>5</v>
      </c>
      <c r="E40" s="62"/>
      <c r="F40" s="66">
        <f t="shared" si="0"/>
        <v>0</v>
      </c>
      <c r="G40" s="61"/>
      <c r="H40" s="9"/>
      <c r="I40" s="7"/>
      <c r="J40" s="6"/>
      <c r="K40" s="2"/>
    </row>
    <row r="41" spans="1:11" s="4" customFormat="1" ht="16.5" x14ac:dyDescent="0.3">
      <c r="A41" s="50" t="s">
        <v>137</v>
      </c>
      <c r="B41" s="38" t="s">
        <v>60</v>
      </c>
      <c r="C41" s="36" t="s">
        <v>6</v>
      </c>
      <c r="D41" s="36">
        <v>50</v>
      </c>
      <c r="E41" s="62"/>
      <c r="F41" s="66">
        <f t="shared" si="0"/>
        <v>0</v>
      </c>
      <c r="G41" s="61"/>
      <c r="H41" s="9"/>
      <c r="I41" s="7"/>
      <c r="J41" s="6"/>
      <c r="K41" s="2"/>
    </row>
    <row r="42" spans="1:11" s="4" customFormat="1" ht="16.5" x14ac:dyDescent="0.3">
      <c r="A42" s="50" t="s">
        <v>138</v>
      </c>
      <c r="B42" s="38" t="s">
        <v>61</v>
      </c>
      <c r="C42" s="36" t="s">
        <v>6</v>
      </c>
      <c r="D42" s="36">
        <v>5</v>
      </c>
      <c r="E42" s="62"/>
      <c r="F42" s="66">
        <f t="shared" si="0"/>
        <v>0</v>
      </c>
      <c r="G42" s="61"/>
      <c r="H42" s="9"/>
      <c r="I42" s="7"/>
      <c r="J42" s="6"/>
      <c r="K42" s="2"/>
    </row>
    <row r="43" spans="1:11" s="4" customFormat="1" ht="16.5" x14ac:dyDescent="0.3">
      <c r="A43" s="50" t="s">
        <v>139</v>
      </c>
      <c r="B43" s="35" t="s">
        <v>9</v>
      </c>
      <c r="C43" s="36" t="s">
        <v>8</v>
      </c>
      <c r="D43" s="36">
        <v>10</v>
      </c>
      <c r="E43" s="62"/>
      <c r="F43" s="66">
        <f t="shared" si="0"/>
        <v>0</v>
      </c>
      <c r="G43" s="61"/>
      <c r="H43" s="9"/>
      <c r="I43" s="2"/>
      <c r="J43" s="3"/>
      <c r="K43" s="2"/>
    </row>
    <row r="44" spans="1:11" ht="14.25" customHeight="1" x14ac:dyDescent="0.2">
      <c r="A44" s="120"/>
      <c r="B44" s="96"/>
      <c r="C44" s="96"/>
      <c r="D44" s="96"/>
      <c r="E44" s="96"/>
      <c r="F44" s="39">
        <f>SUM(F22:F43)</f>
        <v>0</v>
      </c>
      <c r="G44" s="50"/>
    </row>
    <row r="45" spans="1:11" x14ac:dyDescent="0.2">
      <c r="A45" s="120"/>
      <c r="B45" s="92" t="s">
        <v>103</v>
      </c>
      <c r="C45" s="93"/>
      <c r="D45" s="93"/>
      <c r="E45" s="94"/>
      <c r="F45" s="51">
        <f>F44</f>
        <v>0</v>
      </c>
      <c r="G45" s="43"/>
    </row>
    <row r="46" spans="1:11" x14ac:dyDescent="0.2">
      <c r="B46" s="43"/>
      <c r="C46" s="43"/>
      <c r="D46" s="43"/>
      <c r="E46" s="43"/>
      <c r="F46" s="43"/>
      <c r="G46" s="43"/>
    </row>
    <row r="47" spans="1:11" ht="67.5" customHeight="1" x14ac:dyDescent="0.2">
      <c r="B47" s="95" t="s">
        <v>42</v>
      </c>
      <c r="C47" s="95"/>
      <c r="D47" s="95"/>
      <c r="E47" s="95"/>
      <c r="F47" s="95"/>
      <c r="G47" s="95"/>
    </row>
    <row r="48" spans="1:11" ht="69.75" customHeight="1" x14ac:dyDescent="0.2">
      <c r="B48" s="95" t="s">
        <v>26</v>
      </c>
      <c r="C48" s="95"/>
      <c r="D48" s="95"/>
      <c r="E48" s="95"/>
      <c r="F48" s="95"/>
      <c r="G48" s="95"/>
    </row>
    <row r="49" spans="2:7" ht="59.25" customHeight="1" x14ac:dyDescent="0.2">
      <c r="B49" s="95" t="s">
        <v>27</v>
      </c>
      <c r="C49" s="95"/>
      <c r="D49" s="95"/>
      <c r="E49" s="95"/>
      <c r="F49" s="95"/>
      <c r="G49" s="95"/>
    </row>
    <row r="50" spans="2:7" ht="15" customHeight="1" x14ac:dyDescent="0.2">
      <c r="B50" s="43"/>
      <c r="C50" s="75"/>
      <c r="D50" s="75"/>
      <c r="E50" s="75"/>
      <c r="F50" s="75"/>
      <c r="G50" s="43"/>
    </row>
    <row r="51" spans="2:7" x14ac:dyDescent="0.2">
      <c r="B51" s="52" t="s">
        <v>39</v>
      </c>
      <c r="C51" s="52"/>
      <c r="F51" s="52" t="s">
        <v>40</v>
      </c>
      <c r="G51" s="43"/>
    </row>
    <row r="52" spans="2:7" x14ac:dyDescent="0.2">
      <c r="B52" s="113"/>
      <c r="C52" s="55"/>
      <c r="D52" s="55"/>
      <c r="F52" s="124"/>
    </row>
    <row r="53" spans="2:7" ht="15.75" customHeight="1" x14ac:dyDescent="0.2">
      <c r="B53" s="123">
        <f>Rekapitulacija!A33</f>
        <v>0</v>
      </c>
      <c r="C53" s="42"/>
      <c r="F53" s="115"/>
    </row>
  </sheetData>
  <sheetProtection password="BB90" sheet="1" objects="1" scenarios="1"/>
  <mergeCells count="10">
    <mergeCell ref="B44:E44"/>
    <mergeCell ref="B45:E45"/>
    <mergeCell ref="B47:G47"/>
    <mergeCell ref="B48:G48"/>
    <mergeCell ref="B49:G49"/>
    <mergeCell ref="C9:G9"/>
    <mergeCell ref="C12:G12"/>
    <mergeCell ref="C13:G13"/>
    <mergeCell ref="C15:G15"/>
    <mergeCell ref="B19:G19"/>
  </mergeCells>
  <pageMargins left="0.7" right="0.7" top="0.75" bottom="0.75" header="0.3" footer="0.3"/>
  <pageSetup paperSize="9" scale="7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I35"/>
  <sheetViews>
    <sheetView zoomScaleNormal="100" workbookViewId="0">
      <selection activeCell="F48" sqref="F48"/>
    </sheetView>
  </sheetViews>
  <sheetFormatPr defaultColWidth="8.85546875" defaultRowHeight="12.75" x14ac:dyDescent="0.2"/>
  <cols>
    <col min="1" max="1" width="3.28515625" style="53" bestFit="1" customWidth="1"/>
    <col min="2" max="2" width="53.140625" style="53" customWidth="1"/>
    <col min="3" max="4" width="8.85546875" style="53"/>
    <col min="5" max="5" width="15.85546875" style="53" bestFit="1" customWidth="1"/>
    <col min="6" max="6" width="16.140625" style="53" bestFit="1" customWidth="1"/>
    <col min="7" max="7" width="21.28515625" style="53" customWidth="1"/>
    <col min="8" max="8" width="15.42578125" style="53" customWidth="1"/>
    <col min="9" max="9" width="12.42578125" style="53" customWidth="1"/>
    <col min="10" max="16384" width="8.85546875" style="53"/>
  </cols>
  <sheetData>
    <row r="10" spans="2:7" ht="36.75" customHeight="1" x14ac:dyDescent="0.2">
      <c r="B10" s="41" t="s">
        <v>28</v>
      </c>
      <c r="C10" s="85" t="str">
        <f>Rekapitulacija!B8</f>
        <v>Dobava materiala za vzdrževanje komunalne infrastrukture; od 1. 1. 2020 do 31. 12. 2022</v>
      </c>
      <c r="D10" s="85"/>
      <c r="E10" s="85"/>
      <c r="F10" s="85"/>
      <c r="G10" s="85"/>
    </row>
    <row r="11" spans="2:7" ht="14.25" x14ac:dyDescent="0.2">
      <c r="B11" s="46" t="str">
        <f>Rekapitulacija!A9</f>
        <v>Št. razpisa: 4162-0005/2019</v>
      </c>
      <c r="C11" s="43"/>
      <c r="D11" s="43"/>
      <c r="E11" s="43"/>
      <c r="F11" s="43"/>
      <c r="G11" s="43"/>
    </row>
    <row r="12" spans="2:7" ht="14.25" x14ac:dyDescent="0.2">
      <c r="B12" s="44"/>
      <c r="C12" s="43"/>
      <c r="D12" s="43"/>
      <c r="E12" s="43"/>
      <c r="F12" s="43"/>
      <c r="G12" s="43"/>
    </row>
    <row r="13" spans="2:7" ht="14.25" x14ac:dyDescent="0.2">
      <c r="B13" s="45" t="s">
        <v>29</v>
      </c>
      <c r="C13" s="121">
        <f>Rekapitulacija!B11</f>
        <v>0</v>
      </c>
      <c r="D13" s="122"/>
      <c r="E13" s="122"/>
      <c r="F13" s="122"/>
      <c r="G13" s="122"/>
    </row>
    <row r="14" spans="2:7" ht="14.25" x14ac:dyDescent="0.2">
      <c r="B14" s="45" t="s">
        <v>30</v>
      </c>
      <c r="C14" s="121">
        <f>Rekapitulacija!B12</f>
        <v>0</v>
      </c>
      <c r="D14" s="122"/>
      <c r="E14" s="122"/>
      <c r="F14" s="122"/>
      <c r="G14" s="122"/>
    </row>
    <row r="15" spans="2:7" ht="14.25" x14ac:dyDescent="0.2">
      <c r="B15" s="46"/>
      <c r="C15" s="82"/>
      <c r="D15" s="82"/>
      <c r="E15" s="82"/>
      <c r="F15" s="82"/>
      <c r="G15" s="82"/>
    </row>
    <row r="16" spans="2:7" ht="14.25" x14ac:dyDescent="0.2">
      <c r="B16" s="45" t="s">
        <v>31</v>
      </c>
      <c r="C16" s="121">
        <f>Rekapitulacija!B14</f>
        <v>0</v>
      </c>
      <c r="D16" s="122"/>
      <c r="E16" s="122"/>
      <c r="F16" s="122"/>
      <c r="G16" s="122"/>
    </row>
    <row r="17" spans="1:9" x14ac:dyDescent="0.2">
      <c r="B17" s="43"/>
      <c r="C17" s="43"/>
      <c r="D17" s="43"/>
      <c r="E17" s="43"/>
      <c r="F17" s="43"/>
      <c r="G17" s="43"/>
    </row>
    <row r="18" spans="1:9" x14ac:dyDescent="0.2">
      <c r="B18" s="43"/>
      <c r="C18" s="43"/>
      <c r="D18" s="43"/>
      <c r="E18" s="43"/>
      <c r="F18" s="43"/>
      <c r="G18" s="43"/>
    </row>
    <row r="19" spans="1:9" ht="19.5" customHeight="1" x14ac:dyDescent="0.2">
      <c r="B19" s="81" t="s">
        <v>104</v>
      </c>
      <c r="C19" s="47"/>
      <c r="D19" s="47"/>
      <c r="E19" s="47"/>
      <c r="F19" s="47"/>
      <c r="G19" s="47"/>
    </row>
    <row r="20" spans="1:9" ht="23.25" customHeight="1" x14ac:dyDescent="0.2">
      <c r="B20" s="97" t="s">
        <v>24</v>
      </c>
      <c r="C20" s="97"/>
      <c r="D20" s="97"/>
      <c r="E20" s="97"/>
      <c r="F20" s="97"/>
      <c r="G20" s="97"/>
    </row>
    <row r="21" spans="1:9" x14ac:dyDescent="0.2">
      <c r="B21" s="43"/>
      <c r="C21" s="43"/>
      <c r="D21" s="43"/>
      <c r="E21" s="43"/>
      <c r="F21" s="43"/>
      <c r="G21" s="48"/>
    </row>
    <row r="22" spans="1:9" ht="48.75" x14ac:dyDescent="0.3">
      <c r="A22" s="71" t="s">
        <v>112</v>
      </c>
      <c r="B22" s="31" t="s">
        <v>18</v>
      </c>
      <c r="C22" s="31" t="s">
        <v>19</v>
      </c>
      <c r="D22" s="32" t="s">
        <v>20</v>
      </c>
      <c r="E22" s="33" t="s">
        <v>21</v>
      </c>
      <c r="F22" s="32" t="s">
        <v>22</v>
      </c>
      <c r="G22" s="40" t="s">
        <v>23</v>
      </c>
      <c r="H22" s="119"/>
      <c r="I22" s="119"/>
    </row>
    <row r="23" spans="1:9" ht="27.75" customHeight="1" x14ac:dyDescent="0.2">
      <c r="A23" s="50" t="s">
        <v>140</v>
      </c>
      <c r="B23" s="38" t="s">
        <v>11</v>
      </c>
      <c r="C23" s="36" t="s">
        <v>6</v>
      </c>
      <c r="D23" s="36">
        <v>12</v>
      </c>
      <c r="E23" s="56"/>
      <c r="F23" s="49">
        <f>D23*E23</f>
        <v>0</v>
      </c>
      <c r="G23" s="57"/>
      <c r="H23" s="125"/>
      <c r="I23" s="125"/>
    </row>
    <row r="24" spans="1:9" ht="15" x14ac:dyDescent="0.2">
      <c r="A24" s="50" t="s">
        <v>141</v>
      </c>
      <c r="B24" s="38" t="s">
        <v>177</v>
      </c>
      <c r="C24" s="36" t="s">
        <v>6</v>
      </c>
      <c r="D24" s="36">
        <v>60</v>
      </c>
      <c r="E24" s="56"/>
      <c r="F24" s="49">
        <f>D24*E24</f>
        <v>0</v>
      </c>
      <c r="G24" s="57"/>
      <c r="H24" s="125"/>
      <c r="I24" s="125"/>
    </row>
    <row r="25" spans="1:9" x14ac:dyDescent="0.2">
      <c r="A25" s="50"/>
      <c r="B25" s="96"/>
      <c r="C25" s="96"/>
      <c r="D25" s="96"/>
      <c r="E25" s="96"/>
      <c r="F25" s="39">
        <f>SUM(F23:F24)</f>
        <v>0</v>
      </c>
      <c r="G25" s="50"/>
    </row>
    <row r="26" spans="1:9" x14ac:dyDescent="0.2">
      <c r="A26" s="50"/>
      <c r="B26" s="92" t="s">
        <v>105</v>
      </c>
      <c r="C26" s="93"/>
      <c r="D26" s="93"/>
      <c r="E26" s="94"/>
      <c r="F26" s="51">
        <f>F25</f>
        <v>0</v>
      </c>
      <c r="G26" s="48"/>
    </row>
    <row r="27" spans="1:9" x14ac:dyDescent="0.2">
      <c r="B27" s="43"/>
      <c r="C27" s="43"/>
      <c r="D27" s="43"/>
      <c r="E27" s="43"/>
      <c r="F27" s="43"/>
      <c r="G27" s="48"/>
    </row>
    <row r="28" spans="1:9" x14ac:dyDescent="0.2">
      <c r="B28" s="43"/>
      <c r="C28" s="43"/>
      <c r="D28" s="43"/>
      <c r="E28" s="43"/>
      <c r="F28" s="43"/>
      <c r="G28" s="48"/>
    </row>
    <row r="29" spans="1:9" x14ac:dyDescent="0.2">
      <c r="B29" s="43" t="s">
        <v>91</v>
      </c>
      <c r="C29" s="43"/>
      <c r="D29" s="43"/>
      <c r="E29" s="43"/>
      <c r="F29" s="43"/>
      <c r="G29" s="43"/>
    </row>
    <row r="30" spans="1:9" x14ac:dyDescent="0.2">
      <c r="B30" s="43" t="s">
        <v>92</v>
      </c>
      <c r="C30" s="43"/>
      <c r="D30" s="43"/>
      <c r="E30" s="43"/>
      <c r="F30" s="43"/>
      <c r="G30" s="43"/>
    </row>
    <row r="31" spans="1:9" x14ac:dyDescent="0.2">
      <c r="B31" s="84" t="s">
        <v>180</v>
      </c>
      <c r="C31" s="43"/>
      <c r="D31" s="43"/>
      <c r="E31" s="43"/>
      <c r="F31" s="43"/>
      <c r="G31" s="43"/>
    </row>
    <row r="32" spans="1:9" x14ac:dyDescent="0.2">
      <c r="B32" s="43"/>
      <c r="C32" s="43"/>
      <c r="D32" s="43"/>
      <c r="E32" s="43"/>
      <c r="F32" s="43"/>
      <c r="G32" s="43"/>
    </row>
    <row r="33" spans="2:6" x14ac:dyDescent="0.2">
      <c r="B33" s="52" t="s">
        <v>39</v>
      </c>
      <c r="C33" s="52"/>
      <c r="F33" s="52" t="s">
        <v>40</v>
      </c>
    </row>
    <row r="34" spans="2:6" x14ac:dyDescent="0.2">
      <c r="B34" s="113"/>
      <c r="C34" s="55"/>
      <c r="D34" s="55"/>
      <c r="F34" s="124"/>
    </row>
    <row r="35" spans="2:6" ht="14.25" x14ac:dyDescent="0.2">
      <c r="B35" s="123">
        <f>Rekapitulacija!A33</f>
        <v>0</v>
      </c>
      <c r="C35" s="42"/>
      <c r="F35" s="115"/>
    </row>
  </sheetData>
  <sheetProtection password="BB90" sheet="1" objects="1" scenarios="1"/>
  <mergeCells count="7">
    <mergeCell ref="B25:E25"/>
    <mergeCell ref="B26:E26"/>
    <mergeCell ref="C10:G10"/>
    <mergeCell ref="C13:G13"/>
    <mergeCell ref="C14:G14"/>
    <mergeCell ref="C16:G16"/>
    <mergeCell ref="B20:G20"/>
  </mergeCells>
  <pageMargins left="0.7" right="0.7" top="0.75" bottom="0.75" header="0.3" footer="0.3"/>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I36"/>
  <sheetViews>
    <sheetView zoomScaleNormal="100" workbookViewId="0">
      <selection activeCell="E34" sqref="E34"/>
    </sheetView>
  </sheetViews>
  <sheetFormatPr defaultColWidth="8.85546875" defaultRowHeight="12.75" x14ac:dyDescent="0.2"/>
  <cols>
    <col min="1" max="1" width="3.28515625" style="53" bestFit="1" customWidth="1"/>
    <col min="2" max="2" width="55" style="53" customWidth="1"/>
    <col min="3" max="3" width="8.85546875" style="53"/>
    <col min="4" max="4" width="13" style="53" customWidth="1"/>
    <col min="5" max="5" width="17.42578125" style="53" customWidth="1"/>
    <col min="6" max="6" width="17.85546875" style="53" customWidth="1"/>
    <col min="7" max="7" width="20.85546875" style="53" customWidth="1"/>
    <col min="8" max="8" width="21" style="53" customWidth="1"/>
    <col min="9" max="9" width="11.42578125" style="53" customWidth="1"/>
    <col min="10" max="16384" width="8.85546875" style="53"/>
  </cols>
  <sheetData>
    <row r="9" spans="2:7" x14ac:dyDescent="0.2">
      <c r="B9" s="43"/>
      <c r="C9" s="43"/>
      <c r="D9" s="43"/>
      <c r="E9" s="43"/>
      <c r="F9" s="43"/>
      <c r="G9" s="43"/>
    </row>
    <row r="10" spans="2:7" ht="35.25" customHeight="1" x14ac:dyDescent="0.2">
      <c r="B10" s="41" t="s">
        <v>28</v>
      </c>
      <c r="C10" s="85" t="str">
        <f>Rekapitulacija!B8</f>
        <v>Dobava materiala za vzdrževanje komunalne infrastrukture; od 1. 1. 2020 do 31. 12. 2022</v>
      </c>
      <c r="D10" s="85"/>
      <c r="E10" s="85"/>
      <c r="F10" s="85"/>
      <c r="G10" s="85"/>
    </row>
    <row r="11" spans="2:7" ht="14.25" x14ac:dyDescent="0.2">
      <c r="B11" s="46" t="str">
        <f>Rekapitulacija!A9</f>
        <v>Št. razpisa: 4162-0005/2019</v>
      </c>
      <c r="C11" s="43"/>
      <c r="D11" s="43"/>
      <c r="E11" s="43"/>
      <c r="F11" s="43"/>
      <c r="G11" s="43"/>
    </row>
    <row r="12" spans="2:7" ht="14.25" x14ac:dyDescent="0.2">
      <c r="B12" s="44"/>
      <c r="C12" s="43"/>
      <c r="D12" s="43"/>
      <c r="E12" s="43"/>
      <c r="F12" s="43"/>
      <c r="G12" s="43"/>
    </row>
    <row r="13" spans="2:7" ht="14.25" x14ac:dyDescent="0.2">
      <c r="B13" s="45" t="s">
        <v>29</v>
      </c>
      <c r="C13" s="121">
        <f>Rekapitulacija!B11</f>
        <v>0</v>
      </c>
      <c r="D13" s="122"/>
      <c r="E13" s="122"/>
      <c r="F13" s="122"/>
      <c r="G13" s="122"/>
    </row>
    <row r="14" spans="2:7" ht="14.25" x14ac:dyDescent="0.2">
      <c r="B14" s="45" t="s">
        <v>30</v>
      </c>
      <c r="C14" s="128">
        <f>Rekapitulacija!B12</f>
        <v>0</v>
      </c>
      <c r="D14" s="128"/>
      <c r="E14" s="128"/>
      <c r="F14" s="128"/>
      <c r="G14" s="128"/>
    </row>
    <row r="15" spans="2:7" ht="14.25" x14ac:dyDescent="0.2">
      <c r="B15" s="46"/>
      <c r="C15" s="82"/>
      <c r="D15" s="82"/>
      <c r="E15" s="82"/>
      <c r="F15" s="82"/>
      <c r="G15" s="82"/>
    </row>
    <row r="16" spans="2:7" ht="14.25" x14ac:dyDescent="0.2">
      <c r="B16" s="45" t="s">
        <v>31</v>
      </c>
      <c r="C16" s="128">
        <f>Rekapitulacija!B14</f>
        <v>0</v>
      </c>
      <c r="D16" s="82"/>
      <c r="E16" s="82"/>
      <c r="F16" s="82"/>
      <c r="G16" s="82"/>
    </row>
    <row r="17" spans="1:9" x14ac:dyDescent="0.2">
      <c r="B17" s="43"/>
      <c r="C17" s="43"/>
      <c r="D17" s="43"/>
      <c r="E17" s="43"/>
      <c r="F17" s="43"/>
      <c r="G17" s="43"/>
    </row>
    <row r="18" spans="1:9" ht="21.75" customHeight="1" x14ac:dyDescent="0.2">
      <c r="B18" s="81" t="s">
        <v>106</v>
      </c>
      <c r="C18" s="58"/>
      <c r="D18" s="58"/>
      <c r="E18" s="58"/>
      <c r="F18" s="58"/>
      <c r="G18" s="58"/>
    </row>
    <row r="19" spans="1:9" ht="25.5" customHeight="1" x14ac:dyDescent="0.2">
      <c r="B19" s="98" t="s">
        <v>25</v>
      </c>
      <c r="C19" s="98"/>
      <c r="D19" s="98"/>
      <c r="E19" s="98"/>
      <c r="F19" s="98"/>
      <c r="G19" s="98"/>
    </row>
    <row r="20" spans="1:9" ht="12.75" customHeight="1" x14ac:dyDescent="0.2">
      <c r="A20" s="125"/>
      <c r="B20" s="83"/>
      <c r="C20" s="83"/>
      <c r="D20" s="83"/>
      <c r="E20" s="83"/>
      <c r="F20" s="83"/>
      <c r="G20" s="83"/>
    </row>
    <row r="21" spans="1:9" ht="48" customHeight="1" x14ac:dyDescent="0.3">
      <c r="A21" s="126" t="s">
        <v>112</v>
      </c>
      <c r="B21" s="31" t="s">
        <v>18</v>
      </c>
      <c r="C21" s="31" t="s">
        <v>19</v>
      </c>
      <c r="D21" s="32" t="s">
        <v>20</v>
      </c>
      <c r="E21" s="33" t="s">
        <v>21</v>
      </c>
      <c r="F21" s="32" t="s">
        <v>22</v>
      </c>
      <c r="G21" s="40" t="s">
        <v>23</v>
      </c>
      <c r="H21" s="119"/>
      <c r="I21" s="119"/>
    </row>
    <row r="22" spans="1:9" x14ac:dyDescent="0.2">
      <c r="A22" s="50" t="s">
        <v>142</v>
      </c>
      <c r="B22" s="35" t="s">
        <v>3</v>
      </c>
      <c r="C22" s="36" t="s">
        <v>10</v>
      </c>
      <c r="D22" s="36">
        <v>60</v>
      </c>
      <c r="E22" s="56"/>
      <c r="F22" s="49">
        <f>D22*E22</f>
        <v>0</v>
      </c>
      <c r="G22" s="61"/>
      <c r="H22" s="125"/>
      <c r="I22" s="125"/>
    </row>
    <row r="23" spans="1:9" x14ac:dyDescent="0.2">
      <c r="A23" s="50" t="s">
        <v>143</v>
      </c>
      <c r="B23" s="35" t="s">
        <v>2</v>
      </c>
      <c r="C23" s="36" t="s">
        <v>10</v>
      </c>
      <c r="D23" s="36">
        <v>10</v>
      </c>
      <c r="E23" s="56"/>
      <c r="F23" s="49">
        <f t="shared" ref="F23:F25" si="0">D23*E23</f>
        <v>0</v>
      </c>
      <c r="G23" s="61"/>
      <c r="H23" s="125"/>
      <c r="I23" s="125"/>
    </row>
    <row r="24" spans="1:9" x14ac:dyDescent="0.2">
      <c r="A24" s="50" t="s">
        <v>144</v>
      </c>
      <c r="B24" s="35" t="s">
        <v>4</v>
      </c>
      <c r="C24" s="36" t="s">
        <v>10</v>
      </c>
      <c r="D24" s="36">
        <v>10</v>
      </c>
      <c r="E24" s="56"/>
      <c r="F24" s="49">
        <f t="shared" si="0"/>
        <v>0</v>
      </c>
      <c r="G24" s="61"/>
      <c r="H24" s="125"/>
      <c r="I24" s="125"/>
    </row>
    <row r="25" spans="1:9" x14ac:dyDescent="0.2">
      <c r="A25" s="50" t="s">
        <v>145</v>
      </c>
      <c r="B25" s="35" t="s">
        <v>1</v>
      </c>
      <c r="C25" s="36" t="s">
        <v>10</v>
      </c>
      <c r="D25" s="36">
        <v>5</v>
      </c>
      <c r="E25" s="56"/>
      <c r="F25" s="49">
        <f t="shared" si="0"/>
        <v>0</v>
      </c>
      <c r="G25" s="61"/>
      <c r="H25" s="125"/>
      <c r="I25" s="125"/>
    </row>
    <row r="26" spans="1:9" ht="25.5" x14ac:dyDescent="0.2">
      <c r="A26" s="50" t="s">
        <v>146</v>
      </c>
      <c r="B26" s="35" t="s">
        <v>175</v>
      </c>
      <c r="C26" s="36" t="s">
        <v>6</v>
      </c>
      <c r="D26" s="36">
        <v>65</v>
      </c>
      <c r="E26" s="56"/>
      <c r="F26" s="49">
        <f>D26*E26</f>
        <v>0</v>
      </c>
      <c r="G26" s="61"/>
      <c r="H26" s="125"/>
      <c r="I26" s="125"/>
    </row>
    <row r="27" spans="1:9" x14ac:dyDescent="0.2">
      <c r="A27" s="50" t="s">
        <v>147</v>
      </c>
      <c r="B27" s="35" t="s">
        <v>5</v>
      </c>
      <c r="C27" s="36" t="s">
        <v>6</v>
      </c>
      <c r="D27" s="36">
        <v>5</v>
      </c>
      <c r="E27" s="56"/>
      <c r="F27" s="49">
        <f t="shared" ref="F27:F28" si="1">D27*E27</f>
        <v>0</v>
      </c>
      <c r="G27" s="61"/>
      <c r="H27" s="125"/>
      <c r="I27" s="125"/>
    </row>
    <row r="28" spans="1:9" ht="25.5" x14ac:dyDescent="0.2">
      <c r="A28" s="50" t="s">
        <v>173</v>
      </c>
      <c r="B28" s="35" t="s">
        <v>174</v>
      </c>
      <c r="C28" s="36" t="s">
        <v>6</v>
      </c>
      <c r="D28" s="36">
        <v>5</v>
      </c>
      <c r="E28" s="56"/>
      <c r="F28" s="49">
        <f t="shared" si="1"/>
        <v>0</v>
      </c>
      <c r="G28" s="61"/>
      <c r="H28" s="125"/>
      <c r="I28" s="125"/>
    </row>
    <row r="29" spans="1:9" x14ac:dyDescent="0.2">
      <c r="A29" s="50"/>
      <c r="B29" s="96"/>
      <c r="C29" s="96"/>
      <c r="D29" s="96"/>
      <c r="E29" s="96"/>
      <c r="F29" s="39">
        <f>SUM(F22:F28)</f>
        <v>0</v>
      </c>
      <c r="G29" s="50"/>
    </row>
    <row r="30" spans="1:9" x14ac:dyDescent="0.2">
      <c r="A30" s="127"/>
      <c r="B30" s="92" t="s">
        <v>107</v>
      </c>
      <c r="C30" s="93"/>
      <c r="D30" s="93"/>
      <c r="E30" s="94"/>
      <c r="F30" s="51">
        <f>F29</f>
        <v>0</v>
      </c>
      <c r="G30" s="43"/>
    </row>
    <row r="31" spans="1:9" x14ac:dyDescent="0.2">
      <c r="B31" s="43"/>
      <c r="C31" s="43"/>
      <c r="D31" s="43"/>
      <c r="E31" s="43"/>
      <c r="F31" s="43"/>
      <c r="G31" s="43"/>
    </row>
    <row r="32" spans="1:9" x14ac:dyDescent="0.2">
      <c r="B32" s="52" t="s">
        <v>39</v>
      </c>
      <c r="C32" s="52"/>
      <c r="E32" s="52"/>
      <c r="F32" s="52" t="s">
        <v>40</v>
      </c>
      <c r="G32" s="52"/>
    </row>
    <row r="33" spans="2:7" x14ac:dyDescent="0.2">
      <c r="B33" s="113"/>
      <c r="C33" s="55"/>
      <c r="E33" s="54"/>
      <c r="F33" s="114"/>
      <c r="G33" s="55"/>
    </row>
    <row r="34" spans="2:7" ht="15" x14ac:dyDescent="0.2">
      <c r="B34" s="123">
        <f>Rekapitulacija!A33</f>
        <v>0</v>
      </c>
      <c r="C34" s="42"/>
      <c r="E34" s="59"/>
      <c r="F34" s="115"/>
      <c r="G34" s="60"/>
    </row>
    <row r="36" spans="2:7" x14ac:dyDescent="0.2">
      <c r="B36" s="77"/>
      <c r="C36" s="78"/>
    </row>
  </sheetData>
  <sheetProtection password="BB90" sheet="1" objects="1" scenarios="1"/>
  <mergeCells count="5">
    <mergeCell ref="B29:E29"/>
    <mergeCell ref="B30:E30"/>
    <mergeCell ref="B19:G19"/>
    <mergeCell ref="C10:G10"/>
    <mergeCell ref="C13:G13"/>
  </mergeCells>
  <pageMargins left="0.7" right="0.7"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I36"/>
  <sheetViews>
    <sheetView topLeftCell="A9" zoomScaleNormal="100" workbookViewId="0">
      <selection activeCell="K16" sqref="K16"/>
    </sheetView>
  </sheetViews>
  <sheetFormatPr defaultColWidth="8.85546875" defaultRowHeight="12.75" x14ac:dyDescent="0.2"/>
  <cols>
    <col min="1" max="1" width="3.42578125" style="53" bestFit="1" customWidth="1"/>
    <col min="2" max="2" width="57.7109375" style="53" customWidth="1"/>
    <col min="3" max="3" width="13.28515625" style="53" customWidth="1"/>
    <col min="4" max="4" width="10.28515625" style="53" customWidth="1"/>
    <col min="5" max="5" width="17.28515625" style="53" customWidth="1"/>
    <col min="6" max="6" width="18.42578125" style="53" customWidth="1"/>
    <col min="7" max="7" width="24.42578125" style="53" customWidth="1"/>
    <col min="8" max="8" width="17.42578125" style="53" customWidth="1"/>
    <col min="9" max="9" width="11.85546875" style="53" customWidth="1"/>
    <col min="10" max="16384" width="8.85546875" style="53"/>
  </cols>
  <sheetData>
    <row r="10" spans="2:7" ht="33" customHeight="1" x14ac:dyDescent="0.2">
      <c r="B10" s="41" t="s">
        <v>28</v>
      </c>
      <c r="C10" s="85" t="str">
        <f>Rekapitulacija!B8</f>
        <v>Dobava materiala za vzdrževanje komunalne infrastrukture; od 1. 1. 2020 do 31. 12. 2022</v>
      </c>
      <c r="D10" s="85"/>
      <c r="E10" s="85"/>
      <c r="F10" s="85"/>
      <c r="G10" s="85"/>
    </row>
    <row r="11" spans="2:7" ht="14.25" x14ac:dyDescent="0.2">
      <c r="B11" s="46" t="str">
        <f>Rekapitulacija!A9</f>
        <v>Št. razpisa: 4162-0005/2019</v>
      </c>
    </row>
    <row r="12" spans="2:7" ht="14.25" x14ac:dyDescent="0.2">
      <c r="B12" s="44"/>
    </row>
    <row r="13" spans="2:7" ht="14.25" x14ac:dyDescent="0.2">
      <c r="B13" s="45" t="s">
        <v>29</v>
      </c>
      <c r="C13" s="121">
        <f>Rekapitulacija!B11</f>
        <v>0</v>
      </c>
      <c r="D13" s="122"/>
      <c r="E13" s="122"/>
      <c r="F13" s="122"/>
      <c r="G13" s="122"/>
    </row>
    <row r="14" spans="2:7" ht="14.25" x14ac:dyDescent="0.2">
      <c r="B14" s="45" t="s">
        <v>30</v>
      </c>
      <c r="C14" s="128">
        <f>Rekapitulacija!B12</f>
        <v>0</v>
      </c>
      <c r="D14" s="128"/>
      <c r="E14" s="128"/>
      <c r="F14" s="128"/>
      <c r="G14" s="128"/>
    </row>
    <row r="15" spans="2:7" ht="14.25" x14ac:dyDescent="0.2">
      <c r="B15" s="46"/>
      <c r="C15" s="82"/>
      <c r="D15" s="82"/>
      <c r="E15" s="82"/>
      <c r="F15" s="82"/>
      <c r="G15" s="82"/>
    </row>
    <row r="16" spans="2:7" ht="14.25" x14ac:dyDescent="0.2">
      <c r="B16" s="45" t="s">
        <v>31</v>
      </c>
      <c r="C16" s="128">
        <f>Rekapitulacija!B14</f>
        <v>0</v>
      </c>
      <c r="D16" s="82"/>
      <c r="E16" s="82"/>
      <c r="F16" s="82"/>
      <c r="G16" s="82"/>
    </row>
    <row r="18" spans="1:9" x14ac:dyDescent="0.2">
      <c r="B18" s="43"/>
      <c r="C18" s="43"/>
      <c r="D18" s="43"/>
      <c r="E18" s="43"/>
      <c r="F18" s="43"/>
      <c r="G18" s="43"/>
    </row>
    <row r="19" spans="1:9" ht="20.25" customHeight="1" x14ac:dyDescent="0.2">
      <c r="B19" s="81" t="s">
        <v>108</v>
      </c>
      <c r="C19" s="43"/>
      <c r="D19" s="43"/>
      <c r="E19" s="43"/>
      <c r="F19" s="43"/>
      <c r="G19" s="43"/>
    </row>
    <row r="20" spans="1:9" ht="24" customHeight="1" x14ac:dyDescent="0.2">
      <c r="B20" s="97" t="s">
        <v>41</v>
      </c>
      <c r="C20" s="97"/>
      <c r="D20" s="97"/>
      <c r="E20" s="97"/>
      <c r="F20" s="97"/>
      <c r="G20" s="97"/>
    </row>
    <row r="21" spans="1:9" ht="12.75" customHeight="1" x14ac:dyDescent="0.2">
      <c r="B21" s="64"/>
      <c r="C21" s="43"/>
      <c r="D21" s="43"/>
      <c r="E21" s="43"/>
      <c r="F21" s="43"/>
      <c r="G21" s="43"/>
    </row>
    <row r="22" spans="1:9" ht="54.75" customHeight="1" x14ac:dyDescent="0.3">
      <c r="A22" s="126" t="s">
        <v>112</v>
      </c>
      <c r="B22" s="31" t="s">
        <v>18</v>
      </c>
      <c r="C22" s="31" t="s">
        <v>19</v>
      </c>
      <c r="D22" s="32" t="s">
        <v>20</v>
      </c>
      <c r="E22" s="33" t="s">
        <v>21</v>
      </c>
      <c r="F22" s="32" t="s">
        <v>22</v>
      </c>
      <c r="G22" s="32" t="s">
        <v>23</v>
      </c>
      <c r="H22" s="119"/>
      <c r="I22" s="119"/>
    </row>
    <row r="23" spans="1:9" x14ac:dyDescent="0.2">
      <c r="A23" s="129" t="s">
        <v>148</v>
      </c>
      <c r="B23" s="35" t="s">
        <v>94</v>
      </c>
      <c r="C23" s="36" t="s">
        <v>7</v>
      </c>
      <c r="D23" s="36">
        <v>1000</v>
      </c>
      <c r="E23" s="56"/>
      <c r="F23" s="37">
        <f>D23*E23</f>
        <v>0</v>
      </c>
      <c r="G23" s="61"/>
      <c r="H23" s="125"/>
      <c r="I23" s="125"/>
    </row>
    <row r="24" spans="1:9" x14ac:dyDescent="0.2">
      <c r="A24" s="129" t="s">
        <v>149</v>
      </c>
      <c r="B24" s="35" t="s">
        <v>95</v>
      </c>
      <c r="C24" s="36" t="s">
        <v>7</v>
      </c>
      <c r="D24" s="36">
        <v>50</v>
      </c>
      <c r="E24" s="56"/>
      <c r="F24" s="37">
        <f t="shared" ref="F24:F27" si="0">D24*E24</f>
        <v>0</v>
      </c>
      <c r="G24" s="61"/>
      <c r="H24" s="125"/>
      <c r="I24" s="125"/>
    </row>
    <row r="25" spans="1:9" x14ac:dyDescent="0.2">
      <c r="A25" s="129" t="s">
        <v>150</v>
      </c>
      <c r="B25" s="35" t="s">
        <v>12</v>
      </c>
      <c r="C25" s="36" t="s">
        <v>6</v>
      </c>
      <c r="D25" s="36">
        <v>12</v>
      </c>
      <c r="E25" s="56"/>
      <c r="F25" s="37">
        <f t="shared" si="0"/>
        <v>0</v>
      </c>
      <c r="G25" s="61"/>
      <c r="H25" s="125"/>
      <c r="I25" s="125"/>
    </row>
    <row r="26" spans="1:9" x14ac:dyDescent="0.2">
      <c r="A26" s="129" t="s">
        <v>151</v>
      </c>
      <c r="B26" s="35" t="s">
        <v>13</v>
      </c>
      <c r="C26" s="36" t="s">
        <v>6</v>
      </c>
      <c r="D26" s="65">
        <v>2</v>
      </c>
      <c r="E26" s="56"/>
      <c r="F26" s="37">
        <f t="shared" si="0"/>
        <v>0</v>
      </c>
      <c r="G26" s="61"/>
      <c r="H26" s="125"/>
      <c r="I26" s="125"/>
    </row>
    <row r="27" spans="1:9" x14ac:dyDescent="0.2">
      <c r="A27" s="129" t="s">
        <v>152</v>
      </c>
      <c r="B27" s="35" t="s">
        <v>14</v>
      </c>
      <c r="C27" s="36" t="s">
        <v>6</v>
      </c>
      <c r="D27" s="65">
        <v>2</v>
      </c>
      <c r="E27" s="56"/>
      <c r="F27" s="37">
        <f t="shared" si="0"/>
        <v>0</v>
      </c>
      <c r="G27" s="61"/>
      <c r="H27" s="125"/>
      <c r="I27" s="125"/>
    </row>
    <row r="28" spans="1:9" ht="25.5" x14ac:dyDescent="0.2">
      <c r="A28" s="129" t="s">
        <v>153</v>
      </c>
      <c r="B28" s="63" t="s">
        <v>15</v>
      </c>
      <c r="C28" s="36" t="s">
        <v>16</v>
      </c>
      <c r="D28" s="65">
        <v>30</v>
      </c>
      <c r="E28" s="56"/>
      <c r="F28" s="37">
        <f>D28*E28</f>
        <v>0</v>
      </c>
      <c r="G28" s="61"/>
      <c r="H28" s="125"/>
      <c r="I28" s="125"/>
    </row>
    <row r="29" spans="1:9" x14ac:dyDescent="0.2">
      <c r="A29" s="129"/>
      <c r="B29" s="96"/>
      <c r="C29" s="96"/>
      <c r="D29" s="96"/>
      <c r="E29" s="96"/>
      <c r="F29" s="39">
        <f>SUM(F23:F28)</f>
        <v>0</v>
      </c>
      <c r="G29" s="50"/>
    </row>
    <row r="30" spans="1:9" x14ac:dyDescent="0.2">
      <c r="A30" s="127"/>
      <c r="B30" s="92" t="s">
        <v>109</v>
      </c>
      <c r="C30" s="93"/>
      <c r="D30" s="93"/>
      <c r="E30" s="94"/>
      <c r="F30" s="51">
        <f>F29</f>
        <v>0</v>
      </c>
      <c r="G30" s="43"/>
    </row>
    <row r="31" spans="1:9" x14ac:dyDescent="0.2">
      <c r="B31" s="43"/>
      <c r="C31" s="43"/>
      <c r="D31" s="43"/>
      <c r="E31" s="43"/>
      <c r="F31" s="43"/>
      <c r="G31" s="43"/>
    </row>
    <row r="32" spans="1:9" x14ac:dyDescent="0.2">
      <c r="B32" s="50" t="s">
        <v>169</v>
      </c>
      <c r="C32" s="43"/>
      <c r="D32" s="43"/>
      <c r="E32" s="43"/>
      <c r="F32" s="43"/>
      <c r="G32" s="43"/>
    </row>
    <row r="33" spans="2:7" x14ac:dyDescent="0.2">
      <c r="B33" s="43"/>
      <c r="C33" s="43"/>
      <c r="D33" s="43"/>
      <c r="E33" s="43"/>
      <c r="F33" s="43"/>
      <c r="G33" s="43"/>
    </row>
    <row r="34" spans="2:7" x14ac:dyDescent="0.2">
      <c r="B34" s="52" t="s">
        <v>39</v>
      </c>
      <c r="C34" s="52"/>
      <c r="F34" s="52" t="s">
        <v>40</v>
      </c>
      <c r="G34" s="43"/>
    </row>
    <row r="35" spans="2:7" x14ac:dyDescent="0.2">
      <c r="B35" s="113"/>
      <c r="C35" s="55"/>
      <c r="D35" s="55"/>
      <c r="F35" s="124"/>
    </row>
    <row r="36" spans="2:7" ht="14.25" x14ac:dyDescent="0.2">
      <c r="B36" s="123">
        <f>Rekapitulacija!A33</f>
        <v>0</v>
      </c>
      <c r="C36" s="42"/>
      <c r="F36" s="115"/>
    </row>
  </sheetData>
  <sheetProtection password="BB90" sheet="1" objects="1" scenarios="1"/>
  <mergeCells count="5">
    <mergeCell ref="B29:E29"/>
    <mergeCell ref="B30:E30"/>
    <mergeCell ref="C10:G10"/>
    <mergeCell ref="C13:G13"/>
    <mergeCell ref="B20:G20"/>
  </mergeCells>
  <pageMargins left="0.7" right="0.7" top="0.75" bottom="0.75" header="0.3" footer="0.3"/>
  <pageSetup paperSize="9" scale="6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1:G60"/>
  <sheetViews>
    <sheetView tabSelected="1" topLeftCell="A6" zoomScaleNormal="100" workbookViewId="0">
      <selection activeCell="K33" sqref="K33"/>
    </sheetView>
  </sheetViews>
  <sheetFormatPr defaultColWidth="8.85546875" defaultRowHeight="12.75" x14ac:dyDescent="0.2"/>
  <cols>
    <col min="1" max="1" width="3.7109375" style="53" bestFit="1" customWidth="1"/>
    <col min="2" max="2" width="74.42578125" style="53" customWidth="1"/>
    <col min="3" max="3" width="5.42578125" style="53" customWidth="1"/>
    <col min="4" max="4" width="13" style="53" customWidth="1"/>
    <col min="5" max="5" width="13.28515625" style="53" customWidth="1"/>
    <col min="6" max="6" width="19" style="53" customWidth="1"/>
    <col min="7" max="7" width="20.28515625" style="53" customWidth="1"/>
    <col min="8" max="8" width="12.42578125" style="53" customWidth="1"/>
    <col min="9" max="16384" width="8.85546875" style="53"/>
  </cols>
  <sheetData>
    <row r="11" spans="2:7" ht="37.5" customHeight="1" x14ac:dyDescent="0.2">
      <c r="B11" s="41" t="s">
        <v>28</v>
      </c>
      <c r="C11" s="85" t="str">
        <f>Rekapitulacija!B8</f>
        <v>Dobava materiala za vzdrževanje komunalne infrastrukture; od 1. 1. 2020 do 31. 12. 2022</v>
      </c>
      <c r="D11" s="85"/>
      <c r="E11" s="85"/>
      <c r="F11" s="85"/>
      <c r="G11" s="85"/>
    </row>
    <row r="12" spans="2:7" ht="14.25" x14ac:dyDescent="0.2">
      <c r="B12" s="46" t="str">
        <f>Rekapitulacija!A9</f>
        <v>Št. razpisa: 4162-0005/2019</v>
      </c>
    </row>
    <row r="13" spans="2:7" ht="14.25" x14ac:dyDescent="0.2">
      <c r="B13" s="44"/>
    </row>
    <row r="14" spans="2:7" ht="14.25" x14ac:dyDescent="0.2">
      <c r="B14" s="45" t="s">
        <v>29</v>
      </c>
      <c r="C14" s="121">
        <f>Rekapitulacija!B11</f>
        <v>0</v>
      </c>
      <c r="D14" s="122"/>
      <c r="E14" s="122"/>
      <c r="F14" s="122"/>
      <c r="G14" s="122"/>
    </row>
    <row r="15" spans="2:7" ht="14.25" x14ac:dyDescent="0.2">
      <c r="B15" s="45" t="s">
        <v>30</v>
      </c>
      <c r="C15" s="121">
        <f>Rekapitulacija!B12</f>
        <v>0</v>
      </c>
      <c r="D15" s="122"/>
      <c r="E15" s="122"/>
      <c r="F15" s="122"/>
      <c r="G15" s="122"/>
    </row>
    <row r="16" spans="2:7" ht="14.25" x14ac:dyDescent="0.2">
      <c r="B16" s="46"/>
      <c r="C16" s="82"/>
      <c r="D16" s="82"/>
      <c r="E16" s="82"/>
      <c r="F16" s="82"/>
      <c r="G16" s="82"/>
    </row>
    <row r="17" spans="1:7" ht="14.25" x14ac:dyDescent="0.2">
      <c r="B17" s="45" t="s">
        <v>31</v>
      </c>
      <c r="C17" s="121">
        <f>Rekapitulacija!B14</f>
        <v>0</v>
      </c>
      <c r="D17" s="122"/>
      <c r="E17" s="122"/>
      <c r="F17" s="122"/>
      <c r="G17" s="122"/>
    </row>
    <row r="19" spans="1:7" ht="17.25" customHeight="1" x14ac:dyDescent="0.2">
      <c r="B19" s="81" t="s">
        <v>110</v>
      </c>
    </row>
    <row r="20" spans="1:7" ht="27" customHeight="1" x14ac:dyDescent="0.2">
      <c r="B20" s="97" t="s">
        <v>93</v>
      </c>
      <c r="C20" s="97"/>
      <c r="D20" s="97"/>
      <c r="E20" s="97"/>
      <c r="F20" s="97"/>
      <c r="G20" s="97"/>
    </row>
    <row r="22" spans="1:7" ht="51" customHeight="1" x14ac:dyDescent="0.2">
      <c r="A22" s="130" t="s">
        <v>112</v>
      </c>
      <c r="B22" s="72" t="s">
        <v>18</v>
      </c>
      <c r="C22" s="31" t="s">
        <v>19</v>
      </c>
      <c r="D22" s="32" t="s">
        <v>20</v>
      </c>
      <c r="E22" s="33" t="s">
        <v>21</v>
      </c>
      <c r="F22" s="34" t="s">
        <v>22</v>
      </c>
      <c r="G22" s="32" t="s">
        <v>23</v>
      </c>
    </row>
    <row r="23" spans="1:7" x14ac:dyDescent="0.2">
      <c r="A23" s="129" t="s">
        <v>154</v>
      </c>
      <c r="B23" s="73" t="s">
        <v>80</v>
      </c>
      <c r="C23" s="36" t="s">
        <v>6</v>
      </c>
      <c r="D23" s="36">
        <v>80</v>
      </c>
      <c r="E23" s="62"/>
      <c r="F23" s="66">
        <f>D23*E23</f>
        <v>0</v>
      </c>
      <c r="G23" s="61"/>
    </row>
    <row r="24" spans="1:7" x14ac:dyDescent="0.2">
      <c r="A24" s="129" t="s">
        <v>155</v>
      </c>
      <c r="B24" s="73" t="s">
        <v>81</v>
      </c>
      <c r="C24" s="36" t="s">
        <v>6</v>
      </c>
      <c r="D24" s="36">
        <v>80</v>
      </c>
      <c r="E24" s="62"/>
      <c r="F24" s="66">
        <f t="shared" ref="F24:F39" si="0">D24*E24</f>
        <v>0</v>
      </c>
      <c r="G24" s="61"/>
    </row>
    <row r="25" spans="1:7" x14ac:dyDescent="0.2">
      <c r="A25" s="129" t="s">
        <v>156</v>
      </c>
      <c r="B25" s="73" t="s">
        <v>82</v>
      </c>
      <c r="C25" s="36" t="s">
        <v>6</v>
      </c>
      <c r="D25" s="79">
        <v>4</v>
      </c>
      <c r="E25" s="62"/>
      <c r="F25" s="66">
        <f t="shared" si="0"/>
        <v>0</v>
      </c>
      <c r="G25" s="68"/>
    </row>
    <row r="26" spans="1:7" x14ac:dyDescent="0.2">
      <c r="A26" s="129" t="s">
        <v>157</v>
      </c>
      <c r="B26" s="73" t="s">
        <v>83</v>
      </c>
      <c r="C26" s="36" t="s">
        <v>6</v>
      </c>
      <c r="D26" s="79">
        <v>4</v>
      </c>
      <c r="E26" s="62"/>
      <c r="F26" s="66">
        <f t="shared" si="0"/>
        <v>0</v>
      </c>
      <c r="G26" s="68"/>
    </row>
    <row r="27" spans="1:7" x14ac:dyDescent="0.2">
      <c r="A27" s="129" t="s">
        <v>158</v>
      </c>
      <c r="B27" s="73" t="s">
        <v>84</v>
      </c>
      <c r="C27" s="36" t="s">
        <v>6</v>
      </c>
      <c r="D27" s="79">
        <v>1</v>
      </c>
      <c r="E27" s="62"/>
      <c r="F27" s="66">
        <f t="shared" si="0"/>
        <v>0</v>
      </c>
      <c r="G27" s="68"/>
    </row>
    <row r="28" spans="1:7" x14ac:dyDescent="0.2">
      <c r="A28" s="129" t="s">
        <v>159</v>
      </c>
      <c r="B28" s="73" t="s">
        <v>85</v>
      </c>
      <c r="C28" s="36" t="s">
        <v>6</v>
      </c>
      <c r="D28" s="79">
        <v>1</v>
      </c>
      <c r="E28" s="62"/>
      <c r="F28" s="66">
        <f t="shared" si="0"/>
        <v>0</v>
      </c>
      <c r="G28" s="68"/>
    </row>
    <row r="29" spans="1:7" x14ac:dyDescent="0.2">
      <c r="A29" s="129" t="s">
        <v>160</v>
      </c>
      <c r="B29" s="73" t="s">
        <v>86</v>
      </c>
      <c r="C29" s="36" t="s">
        <v>6</v>
      </c>
      <c r="D29" s="79">
        <v>1</v>
      </c>
      <c r="E29" s="62"/>
      <c r="F29" s="66">
        <f t="shared" si="0"/>
        <v>0</v>
      </c>
      <c r="G29" s="68"/>
    </row>
    <row r="30" spans="1:7" x14ac:dyDescent="0.2">
      <c r="A30" s="129" t="s">
        <v>161</v>
      </c>
      <c r="B30" s="73" t="s">
        <v>87</v>
      </c>
      <c r="C30" s="36" t="s">
        <v>6</v>
      </c>
      <c r="D30" s="79">
        <v>1</v>
      </c>
      <c r="E30" s="62"/>
      <c r="F30" s="66">
        <f t="shared" si="0"/>
        <v>0</v>
      </c>
      <c r="G30" s="68"/>
    </row>
    <row r="31" spans="1:7" x14ac:dyDescent="0.2">
      <c r="A31" s="129" t="s">
        <v>162</v>
      </c>
      <c r="B31" s="73" t="s">
        <v>88</v>
      </c>
      <c r="C31" s="36" t="s">
        <v>6</v>
      </c>
      <c r="D31" s="79">
        <v>1</v>
      </c>
      <c r="E31" s="62"/>
      <c r="F31" s="66">
        <f t="shared" si="0"/>
        <v>0</v>
      </c>
      <c r="G31" s="68"/>
    </row>
    <row r="32" spans="1:7" x14ac:dyDescent="0.2">
      <c r="A32" s="129" t="s">
        <v>163</v>
      </c>
      <c r="B32" s="73" t="s">
        <v>89</v>
      </c>
      <c r="C32" s="36" t="s">
        <v>6</v>
      </c>
      <c r="D32" s="79">
        <v>1</v>
      </c>
      <c r="E32" s="62"/>
      <c r="F32" s="66">
        <f t="shared" si="0"/>
        <v>0</v>
      </c>
      <c r="G32" s="68"/>
    </row>
    <row r="33" spans="1:7" x14ac:dyDescent="0.2">
      <c r="A33" s="129" t="s">
        <v>164</v>
      </c>
      <c r="B33" s="73" t="s">
        <v>90</v>
      </c>
      <c r="C33" s="36" t="s">
        <v>6</v>
      </c>
      <c r="D33" s="79">
        <v>1</v>
      </c>
      <c r="E33" s="62"/>
      <c r="F33" s="66">
        <f t="shared" si="0"/>
        <v>0</v>
      </c>
      <c r="G33" s="68"/>
    </row>
    <row r="34" spans="1:7" x14ac:dyDescent="0.2">
      <c r="A34" s="129" t="s">
        <v>165</v>
      </c>
      <c r="B34" s="74" t="s">
        <v>76</v>
      </c>
      <c r="C34" s="36" t="s">
        <v>6</v>
      </c>
      <c r="D34" s="79">
        <v>80</v>
      </c>
      <c r="E34" s="62"/>
      <c r="F34" s="66">
        <f t="shared" si="0"/>
        <v>0</v>
      </c>
      <c r="G34" s="68"/>
    </row>
    <row r="35" spans="1:7" x14ac:dyDescent="0.2">
      <c r="A35" s="129" t="s">
        <v>166</v>
      </c>
      <c r="B35" s="74" t="s">
        <v>77</v>
      </c>
      <c r="C35" s="36" t="s">
        <v>6</v>
      </c>
      <c r="D35" s="79">
        <v>1</v>
      </c>
      <c r="E35" s="62"/>
      <c r="F35" s="66">
        <f t="shared" si="0"/>
        <v>0</v>
      </c>
      <c r="G35" s="68"/>
    </row>
    <row r="36" spans="1:7" x14ac:dyDescent="0.2">
      <c r="A36" s="129" t="s">
        <v>167</v>
      </c>
      <c r="B36" s="74" t="s">
        <v>78</v>
      </c>
      <c r="C36" s="36" t="s">
        <v>6</v>
      </c>
      <c r="D36" s="79">
        <v>600</v>
      </c>
      <c r="E36" s="62"/>
      <c r="F36" s="66">
        <f t="shared" si="0"/>
        <v>0</v>
      </c>
      <c r="G36" s="68"/>
    </row>
    <row r="37" spans="1:7" x14ac:dyDescent="0.2">
      <c r="A37" s="129" t="s">
        <v>168</v>
      </c>
      <c r="B37" s="74" t="s">
        <v>79</v>
      </c>
      <c r="C37" s="36" t="s">
        <v>6</v>
      </c>
      <c r="D37" s="79">
        <v>25</v>
      </c>
      <c r="E37" s="62"/>
      <c r="F37" s="66">
        <f t="shared" si="0"/>
        <v>0</v>
      </c>
      <c r="G37" s="68"/>
    </row>
    <row r="38" spans="1:7" x14ac:dyDescent="0.2">
      <c r="A38" s="65" t="s">
        <v>170</v>
      </c>
      <c r="B38" s="80" t="s">
        <v>172</v>
      </c>
      <c r="C38" s="36" t="s">
        <v>6</v>
      </c>
      <c r="D38" s="79">
        <v>20</v>
      </c>
      <c r="E38" s="62"/>
      <c r="F38" s="66">
        <f t="shared" si="0"/>
        <v>0</v>
      </c>
      <c r="G38" s="76"/>
    </row>
    <row r="39" spans="1:7" x14ac:dyDescent="0.2">
      <c r="A39" s="65" t="s">
        <v>171</v>
      </c>
      <c r="B39" s="80" t="s">
        <v>176</v>
      </c>
      <c r="C39" s="36" t="s">
        <v>6</v>
      </c>
      <c r="D39" s="79">
        <v>20</v>
      </c>
      <c r="E39" s="62"/>
      <c r="F39" s="66">
        <f t="shared" si="0"/>
        <v>0</v>
      </c>
      <c r="G39" s="76"/>
    </row>
    <row r="40" spans="1:7" x14ac:dyDescent="0.2">
      <c r="A40" s="130"/>
      <c r="B40" s="99"/>
      <c r="C40" s="99"/>
      <c r="D40" s="99"/>
      <c r="E40" s="100"/>
      <c r="F40" s="39">
        <f>SUM(F23:F39)</f>
        <v>0</v>
      </c>
      <c r="G40" s="43"/>
    </row>
    <row r="41" spans="1:7" x14ac:dyDescent="0.2">
      <c r="A41" s="130"/>
      <c r="B41" s="93" t="s">
        <v>111</v>
      </c>
      <c r="C41" s="93"/>
      <c r="D41" s="93"/>
      <c r="E41" s="94"/>
      <c r="F41" s="51">
        <f>F40</f>
        <v>0</v>
      </c>
      <c r="G41" s="43"/>
    </row>
    <row r="42" spans="1:7" x14ac:dyDescent="0.2">
      <c r="B42" s="67"/>
      <c r="C42" s="67"/>
      <c r="D42" s="67"/>
      <c r="E42" s="67"/>
      <c r="F42" s="43"/>
      <c r="G42" s="43"/>
    </row>
    <row r="43" spans="1:7" x14ac:dyDescent="0.2">
      <c r="B43" s="50" t="s">
        <v>62</v>
      </c>
      <c r="C43" s="43"/>
      <c r="D43" s="43"/>
      <c r="E43" s="43"/>
      <c r="F43" s="43"/>
      <c r="G43" s="43"/>
    </row>
    <row r="44" spans="1:7" x14ac:dyDescent="0.2">
      <c r="B44" s="50" t="s">
        <v>67</v>
      </c>
      <c r="C44" s="43"/>
      <c r="D44" s="43"/>
      <c r="E44" s="43"/>
      <c r="F44" s="43"/>
      <c r="G44" s="43"/>
    </row>
    <row r="45" spans="1:7" x14ac:dyDescent="0.2">
      <c r="B45" s="50" t="s">
        <v>68</v>
      </c>
      <c r="C45" s="43"/>
      <c r="D45" s="43"/>
      <c r="E45" s="43"/>
      <c r="F45" s="43"/>
      <c r="G45" s="43"/>
    </row>
    <row r="46" spans="1:7" x14ac:dyDescent="0.2">
      <c r="B46" s="50" t="s">
        <v>69</v>
      </c>
      <c r="C46" s="43"/>
      <c r="D46" s="43"/>
      <c r="E46" s="43"/>
      <c r="F46" s="43"/>
      <c r="G46" s="43"/>
    </row>
    <row r="47" spans="1:7" x14ac:dyDescent="0.2">
      <c r="B47" s="50" t="s">
        <v>70</v>
      </c>
      <c r="C47" s="43"/>
      <c r="D47" s="43"/>
      <c r="E47" s="43"/>
      <c r="F47" s="43"/>
      <c r="G47" s="43"/>
    </row>
    <row r="48" spans="1:7" x14ac:dyDescent="0.2">
      <c r="B48" s="50" t="s">
        <v>71</v>
      </c>
      <c r="C48" s="43"/>
      <c r="D48" s="43"/>
      <c r="E48" s="43"/>
      <c r="F48" s="43"/>
      <c r="G48" s="43"/>
    </row>
    <row r="49" spans="2:7" x14ac:dyDescent="0.2">
      <c r="B49" s="50" t="s">
        <v>72</v>
      </c>
      <c r="C49" s="43"/>
      <c r="D49" s="43"/>
      <c r="E49" s="43"/>
      <c r="F49" s="43"/>
      <c r="G49" s="43"/>
    </row>
    <row r="50" spans="2:7" x14ac:dyDescent="0.2">
      <c r="B50" s="50" t="s">
        <v>73</v>
      </c>
      <c r="C50" s="43"/>
      <c r="D50" s="43"/>
      <c r="E50" s="43"/>
      <c r="F50" s="43"/>
      <c r="G50" s="43"/>
    </row>
    <row r="51" spans="2:7" x14ac:dyDescent="0.2">
      <c r="B51" s="50" t="s">
        <v>74</v>
      </c>
      <c r="C51" s="43"/>
      <c r="D51" s="43"/>
      <c r="E51" s="43"/>
      <c r="F51" s="43"/>
      <c r="G51" s="43"/>
    </row>
    <row r="52" spans="2:7" x14ac:dyDescent="0.2">
      <c r="B52" s="50" t="s">
        <v>75</v>
      </c>
      <c r="C52" s="43"/>
      <c r="D52" s="43"/>
      <c r="E52" s="43"/>
      <c r="F52" s="43"/>
      <c r="G52" s="43"/>
    </row>
    <row r="53" spans="2:7" x14ac:dyDescent="0.2">
      <c r="B53" s="50" t="s">
        <v>63</v>
      </c>
      <c r="C53" s="43"/>
      <c r="D53" s="43"/>
      <c r="E53" s="43"/>
      <c r="F53" s="43"/>
      <c r="G53" s="43"/>
    </row>
    <row r="54" spans="2:7" x14ac:dyDescent="0.2">
      <c r="B54" s="50" t="s">
        <v>64</v>
      </c>
      <c r="C54" s="43"/>
      <c r="D54" s="43"/>
      <c r="E54" s="43"/>
      <c r="F54" s="43"/>
      <c r="G54" s="43"/>
    </row>
    <row r="55" spans="2:7" x14ac:dyDescent="0.2">
      <c r="B55" s="50" t="s">
        <v>65</v>
      </c>
      <c r="C55" s="43"/>
      <c r="D55" s="43"/>
      <c r="E55" s="43"/>
      <c r="F55" s="43"/>
      <c r="G55" s="43"/>
    </row>
    <row r="56" spans="2:7" x14ac:dyDescent="0.2">
      <c r="B56" s="50" t="s">
        <v>66</v>
      </c>
      <c r="C56" s="43"/>
      <c r="D56" s="43"/>
      <c r="E56" s="43"/>
      <c r="F56" s="43"/>
      <c r="G56" s="43"/>
    </row>
    <row r="57" spans="2:7" x14ac:dyDescent="0.2">
      <c r="B57" s="43"/>
      <c r="C57" s="43"/>
      <c r="D57" s="43"/>
      <c r="E57" s="43"/>
      <c r="F57" s="43"/>
      <c r="G57" s="43"/>
    </row>
    <row r="58" spans="2:7" x14ac:dyDescent="0.2">
      <c r="B58" s="52" t="s">
        <v>39</v>
      </c>
      <c r="C58" s="52"/>
      <c r="D58" s="43"/>
      <c r="E58" s="43"/>
      <c r="F58" s="52" t="s">
        <v>40</v>
      </c>
      <c r="G58" s="43"/>
    </row>
    <row r="59" spans="2:7" x14ac:dyDescent="0.2">
      <c r="B59" s="113"/>
      <c r="C59" s="55"/>
      <c r="D59" s="43"/>
      <c r="E59" s="43"/>
      <c r="F59" s="114"/>
      <c r="G59" s="43"/>
    </row>
    <row r="60" spans="2:7" ht="14.25" x14ac:dyDescent="0.2">
      <c r="B60" s="123">
        <f>Rekapitulacija!A33</f>
        <v>0</v>
      </c>
      <c r="C60" s="42"/>
      <c r="D60" s="43"/>
      <c r="E60" s="43"/>
      <c r="F60" s="115"/>
      <c r="G60" s="43"/>
    </row>
  </sheetData>
  <sheetProtection password="BB90" sheet="1" objects="1" scenarios="1"/>
  <mergeCells count="7">
    <mergeCell ref="B40:E40"/>
    <mergeCell ref="B41:E41"/>
    <mergeCell ref="B20:G20"/>
    <mergeCell ref="C11:G11"/>
    <mergeCell ref="C14:G14"/>
    <mergeCell ref="C15:G15"/>
    <mergeCell ref="C17:G17"/>
  </mergeCells>
  <pageMargins left="0.7" right="0.7" top="0.75" bottom="0.75" header="0.3" footer="0.3"/>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Rekapitulacija</vt:lpstr>
      <vt:lpstr>sklop20</vt:lpstr>
      <vt:lpstr>sklop21</vt:lpstr>
      <vt:lpstr>sklop22</vt:lpstr>
      <vt:lpstr>sklop23</vt:lpstr>
      <vt:lpstr>sklop24</vt:lpstr>
      <vt:lpstr>Rekapitulacija!Področje_tiskanja</vt:lpstr>
      <vt:lpstr>sklop21!Področje_tiskanja</vt:lpstr>
    </vt:vector>
  </TitlesOfParts>
  <Company>JP KPV, d.o.o.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Karmen Kogovšek</dc:creator>
  <cp:lastModifiedBy>Blaž Poljšak, JHP projektne rešitve d.o.o.</cp:lastModifiedBy>
  <cp:lastPrinted>2017-03-06T10:43:26Z</cp:lastPrinted>
  <dcterms:created xsi:type="dcterms:W3CDTF">2009-11-11T10:53:47Z</dcterms:created>
  <dcterms:modified xsi:type="dcterms:W3CDTF">2019-09-24T08:27:06Z</dcterms:modified>
</cp:coreProperties>
</file>